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mc:Choice>
  </mc:AlternateContent>
  <xr:revisionPtr revIDLastSave="0" documentId="13_ncr:1_{4F4376CA-8E19-42FE-890C-1C1CD6828BEF}" xr6:coauthVersionLast="47" xr6:coauthVersionMax="47" xr10:uidLastSave="{00000000-0000-0000-0000-000000000000}"/>
  <bookViews>
    <workbookView xWindow="-12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52" i="3" l="1"/>
  <c r="E52" i="3"/>
  <c r="F52" i="3"/>
  <c r="G52" i="3"/>
  <c r="H52" i="3"/>
  <c r="I52" i="3"/>
  <c r="C52" i="3"/>
  <c r="J53" i="3"/>
  <c r="D54" i="3"/>
  <c r="D55" i="3" s="1"/>
  <c r="E54" i="3"/>
  <c r="E55" i="3" s="1"/>
  <c r="F54" i="3"/>
  <c r="F55" i="3" s="1"/>
  <c r="G54" i="3"/>
  <c r="G55" i="3" s="1"/>
  <c r="H54" i="3"/>
  <c r="H55" i="3" s="1"/>
  <c r="I54" i="3"/>
  <c r="I55" i="3" s="1"/>
  <c r="C54" i="3"/>
  <c r="C55" i="3" s="1"/>
  <c r="C53" i="3"/>
  <c r="D53" i="3"/>
  <c r="F53" i="3"/>
  <c r="G53" i="3"/>
  <c r="H53" i="3"/>
  <c r="I53" i="3"/>
  <c r="E53" i="3"/>
  <c r="A48" i="3"/>
  <c r="A49" i="3"/>
  <c r="A47" i="3"/>
  <c r="A45" i="3"/>
  <c r="A46" i="3"/>
  <c r="A44" i="3"/>
  <c r="A42" i="3"/>
  <c r="A43" i="3"/>
  <c r="A41" i="3"/>
  <c r="A39" i="3"/>
  <c r="A40" i="3"/>
  <c r="A38" i="3"/>
  <c r="A36" i="3"/>
  <c r="A37" i="3"/>
  <c r="A35" i="3"/>
  <c r="A33" i="3"/>
  <c r="A34" i="3"/>
  <c r="A32" i="3"/>
  <c r="A30" i="3"/>
  <c r="A31" i="3"/>
  <c r="A29" i="3"/>
  <c r="A27" i="3"/>
  <c r="A28" i="3"/>
  <c r="A26" i="3"/>
  <c r="A24" i="3"/>
  <c r="A25" i="3"/>
  <c r="A23" i="3"/>
  <c r="J49" i="3"/>
  <c r="J46" i="3"/>
  <c r="J43" i="3"/>
  <c r="J40" i="3"/>
  <c r="J37" i="3"/>
  <c r="J34" i="3"/>
  <c r="J31" i="3"/>
  <c r="J56" i="3"/>
  <c r="J52" i="3" l="1"/>
  <c r="J54" i="3"/>
  <c r="J55" i="3"/>
  <c r="J61" i="3" l="1"/>
  <c r="J60" i="3"/>
  <c r="J59" i="3"/>
  <c r="J58" i="3"/>
  <c r="J57" i="3"/>
  <c r="J28" i="3" l="1"/>
  <c r="J27" i="3"/>
  <c r="J26" i="3"/>
  <c r="J25" i="3"/>
  <c r="J24" i="3"/>
  <c r="J2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EVAL</author>
  </authors>
  <commentList>
    <comment ref="G8" authorId="0" shapeId="0" xr:uid="{E8FB4288-4E63-4A3D-9AB5-444646A99896}">
      <text>
        <r>
          <rPr>
            <sz val="14"/>
            <color indexed="81"/>
            <rFont val="Tahoma"/>
            <family val="2"/>
          </rPr>
          <t xml:space="preserve">
A consignar una de entre: Nº de operaciones; Nº de proyectos; unidades de inversión o Hectáreas</t>
        </r>
      </text>
    </comment>
  </commentList>
</comments>
</file>

<file path=xl/sharedStrings.xml><?xml version="1.0" encoding="utf-8"?>
<sst xmlns="http://schemas.openxmlformats.org/spreadsheetml/2006/main" count="1036" uniqueCount="649">
  <si>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</si>
  <si>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</si>
  <si>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</si>
  <si>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</si>
  <si>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</si>
  <si>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</si>
  <si>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</si>
  <si>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</si>
  <si>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</si>
  <si>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</si>
  <si>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</si>
  <si>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</si>
  <si>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</si>
  <si>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</si>
  <si>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</si>
  <si>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</si>
  <si>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</si>
  <si>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</si>
  <si>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</si>
  <si>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</si>
  <si>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</si>
  <si>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</si>
  <si>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</si>
  <si>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</si>
  <si>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</si>
  <si>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</si>
  <si>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</si>
  <si>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</si>
  <si>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</si>
  <si>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</si>
  <si>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</si>
  <si>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</si>
  <si>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</si>
  <si>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</si>
  <si>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</si>
  <si>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</si>
  <si>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</si>
  <si>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</si>
  <si>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</si>
  <si>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</si>
  <si>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</si>
  <si>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</si>
  <si>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</si>
  <si>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</si>
  <si>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</si>
  <si>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</si>
  <si>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</si>
  <si>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</si>
  <si>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</si>
  <si>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</si>
  <si>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</si>
  <si>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</si>
  <si>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</si>
  <si>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</si>
  <si>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</si>
  <si>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</si>
  <si>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</si>
  <si>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</si>
  <si>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</si>
  <si>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</si>
  <si>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</si>
  <si>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</si>
  <si>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</si>
  <si>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</si>
  <si>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</si>
  <si>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</si>
  <si>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</si>
  <si>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</si>
  <si>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</si>
  <si>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</si>
  <si>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</si>
  <si>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</si>
  <si>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</si>
  <si>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</si>
  <si>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</si>
  <si>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</si>
  <si>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</si>
  <si>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</si>
  <si>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</si>
  <si>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</si>
  <si>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</si>
  <si>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</si>
  <si>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</si>
  <si>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</si>
  <si>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</si>
  <si>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</si>
  <si>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</si>
  <si>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</si>
  <si>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</si>
  <si>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</si>
  <si>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</si>
  <si>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</si>
  <si>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</si>
  <si>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</si>
  <si>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</si>
  <si>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</si>
  <si>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</si>
  <si>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</si>
  <si>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</si>
  <si>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</si>
  <si>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</si>
  <si>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</si>
  <si>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</si>
  <si>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</si>
  <si>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</si>
  <si>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</si>
  <si>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</si>
  <si>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</si>
  <si>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</si>
  <si>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</si>
  <si>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</si>
  <si>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</si>
  <si>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</si>
  <si>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</si>
  <si>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</si>
  <si>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</si>
  <si>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</si>
  <si>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</si>
  <si>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</si>
  <si>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</si>
  <si>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</si>
  <si>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</si>
  <si>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</si>
  <si>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</si>
  <si>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</si>
  <si>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</si>
  <si>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</si>
  <si>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</si>
  <si>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</si>
  <si>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</si>
  <si>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</si>
  <si>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</si>
  <si>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</si>
  <si>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</si>
  <si>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</si>
  <si>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Regional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</si>
  <si>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</si>
  <si>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</si>
  <si>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</si>
  <si>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</si>
  <si>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</si>
  <si>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</si>
  <si>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</si>
  <si>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</si>
  <si>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</si>
  <si>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</si>
  <si>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</si>
  <si>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</si>
  <si>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</si>
  <si>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</si>
  <si>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</si>
  <si>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</si>
  <si>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</si>
  <si>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</si>
  <si>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</si>
  <si>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</si>
  <si>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</si>
  <si>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</si>
  <si>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</si>
  <si>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</si>
  <si>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</si>
  <si>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</si>
  <si>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</si>
  <si>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</si>
  <si>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</si>
  <si>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</si>
  <si>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</si>
  <si>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</si>
  <si>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</si>
  <si>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</si>
  <si>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</si>
  <si>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</si>
  <si>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</si>
  <si>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</si>
  <si>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</si>
  <si>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</si>
  <si>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</si>
  <si>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</si>
  <si>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</si>
  <si>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</si>
  <si>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</si>
  <si>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</si>
  <si>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</si>
  <si>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</si>
  <si>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</si>
  <si>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</si>
  <si>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</si>
  <si>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</si>
  <si>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</si>
  <si>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</si>
  <si>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</si>
  <si>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</si>
  <si>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</si>
  <si>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</si>
  <si>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</si>
  <si>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</si>
  <si>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</si>
  <si>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</si>
  <si>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</si>
  <si>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</si>
  <si>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</si>
  <si>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</si>
  <si>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</si>
  <si>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</si>
  <si>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</si>
  <si>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</si>
  <si>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</si>
  <si>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</si>
  <si>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</si>
  <si>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</si>
  <si>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</si>
  <si>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</si>
  <si>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</si>
  <si>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</si>
  <si>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</si>
  <si>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</si>
  <si>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PLANTILLA DE INTERVENCIONES DE DESARROLLO RURAL V4.0</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</si>
  <si>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</si>
  <si>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</si>
  <si>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</si>
  <si>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</si>
  <si>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</si>
  <si>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</si>
  <si>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</si>
  <si>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</si>
  <si>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</si>
  <si>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</si>
  <si>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</si>
  <si>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</si>
  <si>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</si>
  <si>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</si>
  <si>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</si>
  <si>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</si>
  <si>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</si>
  <si>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</si>
  <si>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</si>
  <si>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</si>
  <si>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</si>
  <si>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</si>
  <si>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</si>
  <si>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</si>
  <si>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</si>
  <si>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</si>
  <si>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</si>
  <si>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</si>
  <si>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</si>
  <si>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</si>
  <si>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</si>
  <si>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</si>
  <si>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</si>
  <si>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</si>
  <si>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</si>
  <si>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</si>
  <si>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</si>
  <si>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</si>
  <si>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</si>
  <si>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</si>
  <si>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</si>
  <si>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</si>
  <si>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</si>
  <si>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</si>
  <si>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</si>
  <si>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</si>
  <si>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</si>
  <si>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</si>
  <si>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</si>
  <si>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</si>
  <si>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</si>
  <si>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</si>
  <si>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</si>
  <si>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</si>
  <si>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</si>
  <si>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</si>
  <si>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</si>
  <si>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</si>
  <si>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</si>
  <si>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</si>
  <si>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</si>
  <si>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</si>
  <si>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</si>
  <si>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</si>
  <si>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</si>
  <si>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</si>
  <si>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</si>
  <si>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</si>
  <si>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</si>
  <si>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</si>
  <si>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</si>
  <si>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</si>
  <si>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</si>
  <si>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</si>
  <si>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</si>
  <si>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</si>
  <si>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</si>
  <si>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</si>
  <si>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</si>
  <si>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</si>
  <si>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</si>
  <si>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</si>
  <si>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</si>
  <si>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</si>
  <si>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</si>
  <si>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</si>
  <si>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</si>
  <si>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</si>
  <si>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</si>
  <si>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</si>
  <si>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</si>
  <si>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</si>
  <si>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</si>
  <si>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</si>
  <si>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</si>
  <si>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</si>
  <si>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</si>
  <si>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</si>
  <si>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</si>
  <si>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</si>
  <si>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</si>
  <si>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</si>
  <si>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</si>
  <si>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</si>
  <si>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</si>
  <si>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</si>
  <si>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</si>
  <si>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</si>
  <si>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</si>
  <si>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</si>
  <si>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</si>
  <si>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</si>
  <si>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</si>
  <si>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</si>
  <si>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</si>
  <si>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</si>
  <si>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</si>
  <si>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</si>
  <si>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</si>
  <si>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</si>
  <si>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</si>
  <si>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</si>
  <si>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</si>
  <si>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</si>
  <si>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</si>
  <si>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</si>
  <si>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</si>
  <si>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</si>
  <si>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</si>
  <si>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</si>
  <si>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</si>
  <si>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</si>
  <si>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</si>
  <si>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</si>
  <si>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</si>
  <si>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</si>
  <si>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</si>
  <si>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</si>
  <si>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</si>
  <si>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</si>
  <si>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</si>
  <si>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</si>
  <si>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</si>
  <si>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</si>
  <si>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</si>
  <si>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</si>
  <si>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</si>
  <si>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</si>
  <si>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</si>
  <si>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</si>
  <si>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</si>
  <si>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</si>
  <si>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</si>
  <si>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</si>
  <si>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</si>
  <si>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</si>
  <si>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</si>
  <si>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</si>
  <si>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</si>
  <si>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</si>
  <si>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</si>
  <si>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</si>
  <si>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</si>
  <si>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</si>
  <si>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</si>
  <si>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</si>
  <si>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</si>
  <si>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</si>
  <si>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</si>
  <si>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</si>
  <si>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</si>
  <si>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</si>
  <si>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</si>
  <si>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</si>
  <si>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</si>
  <si>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</si>
  <si>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</si>
  <si>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</si>
  <si>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</si>
  <si>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</si>
  <si>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</si>
  <si>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</si>
  <si>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t>[En caso afirmativo de medio ambiente: “Sistema de descuento ES”]</t>
  </si>
  <si>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</si>
  <si>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</si>
  <si>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</si>
  <si>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</si>
  <si>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</si>
  <si>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</si>
  <si>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</si>
  <si>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</si>
  <si>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</si>
  <si>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</si>
  <si>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</si>
  <si>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</si>
  <si>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</si>
  <si>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</si>
  <si>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</si>
  <si>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</si>
  <si>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</si>
  <si>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</si>
  <si>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</si>
  <si>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</si>
  <si>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t>En caso de “Notificación”: Numero de AE, si es aplica</t>
  </si>
  <si>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</si>
  <si>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</si>
  <si>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</si>
  <si>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</si>
  <si>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</si>
  <si>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</si>
  <si>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</si>
  <si>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</si>
  <si>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</si>
  <si>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</si>
  <si>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</si>
  <si>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</si>
  <si>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</si>
  <si>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</si>
  <si>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</si>
  <si>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</si>
  <si>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</si>
  <si>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</si>
  <si>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</si>
  <si>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</si>
  <si>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</si>
  <si>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</si>
  <si>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</si>
  <si>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</si>
  <si>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</si>
  <si>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</si>
  <si>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</si>
  <si>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</si>
  <si>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</si>
  <si>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</si>
  <si>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</si>
  <si>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</si>
  <si>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</si>
  <si>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</si>
  <si>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</si>
  <si>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</si>
  <si>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</si>
  <si>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</si>
  <si>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</si>
  <si>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</si>
  <si>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</si>
  <si>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</si>
  <si>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</si>
  <si>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</si>
  <si>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</si>
  <si>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</si>
  <si>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</si>
  <si>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</si>
  <si>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</si>
  <si>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</si>
  <si>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</si>
  <si>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</si>
  <si>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</si>
  <si>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</si>
  <si>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</si>
  <si>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</si>
  <si>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</si>
  <si>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</si>
  <si>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</si>
  <si>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</si>
  <si>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</si>
  <si>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</si>
  <si>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</si>
  <si>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</si>
  <si>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</si>
  <si>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</si>
  <si>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</si>
  <si>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</si>
  <si>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</si>
  <si>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</si>
  <si>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</si>
  <si>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</si>
  <si>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</si>
  <si>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</si>
  <si>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</si>
  <si>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</si>
  <si>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</si>
  <si>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</si>
  <si>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</si>
  <si>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</si>
  <si>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</si>
  <si>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</si>
  <si>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</si>
  <si>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</si>
  <si>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</si>
  <si>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</si>
  <si>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</si>
  <si>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</si>
  <si>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</si>
  <si>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</si>
  <si>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</si>
  <si>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</si>
  <si>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</si>
  <si>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</si>
  <si>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</si>
  <si>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</si>
  <si>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</si>
  <si>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</si>
  <si>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</si>
  <si>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</si>
  <si>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</si>
  <si>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</si>
  <si>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</si>
  <si>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</si>
  <si>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</si>
  <si>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</si>
  <si>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</si>
  <si>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</si>
  <si>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</si>
  <si>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</si>
  <si>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</si>
  <si>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</si>
  <si>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</si>
  <si>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</si>
  <si>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</si>
  <si>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</si>
  <si>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</si>
  <si>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</si>
  <si>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</si>
  <si>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</si>
  <si>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</si>
  <si>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</si>
  <si>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t>RLG 7</t>
  </si>
  <si>
    <t>RLG 8</t>
  </si>
  <si>
    <t>RLG 9</t>
  </si>
  <si>
    <t>RLG 10</t>
  </si>
  <si>
    <t>RLG 11</t>
  </si>
  <si>
    <r>
      <t>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t>
    </r>
    <r>
      <rPr>
        <b/>
        <sz val="12"/>
        <color rgb="FFFF0000"/>
        <rFont val="Times New Roman"/>
        <family val="1"/>
      </rPr>
      <t xml:space="preserve"> OBLIGATORIO Marcar las que son de aplicación a nivel regional</t>
    </r>
  </si>
  <si>
    <t xml:space="preserve">Vayan más allá de:
• Los requisitos legales de gestión (GMC/RLG) y las normas de buenas prácticas agrarias y medioambientales (GAEC/BCAM).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ecoesquemas
</t>
  </si>
  <si>
    <t>Las obligaciones de los beneficiarios son las que se describen en el apartado 5.</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</si>
  <si>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</si>
  <si>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</si>
  <si>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t xml:space="preserve">Introduzca el valor del importe unitario previsto para 2023 en euros. 
Importe que se trasladará a la tabla financiera con la posibilidad de ser editado para todos los años posteriores </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</si>
  <si>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</si>
  <si>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</si>
  <si>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</si>
  <si>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</si>
  <si>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t>INSERTE LAS FILAS NECESARIAS SI EXISTEN IMPORTES UNITARIOS ADICIONALES</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</si>
  <si>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</si>
  <si>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</si>
  <si>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Proyectos</t>
    </r>
  </si>
  <si>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</si>
  <si>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</si>
  <si>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</si>
  <si>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</si>
  <si>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</si>
  <si>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</si>
  <si>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</si>
  <si>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</si>
  <si>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</si>
  <si>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</si>
  <si>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</si>
  <si>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</si>
  <si>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</si>
  <si>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</si>
  <si>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</si>
  <si>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</si>
  <si>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</si>
  <si>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</si>
  <si>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</si>
  <si>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</si>
  <si>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</si>
  <si>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</si>
  <si>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</si>
  <si>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</si>
  <si>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</si>
  <si>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</si>
  <si>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</si>
  <si>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</si>
  <si>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</si>
  <si>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</si>
  <si>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Actividades de conservación de recursos genéticos NO SIGC</t>
  </si>
  <si>
    <r>
      <t xml:space="preserve">La duración de los compromisos será de 5 a 7 años, se podrá fijar un período más prolongado, previendo su prórroga anual. No obstante, para los compromisos relativos a la conservación, la utilización sostenible y desarrollo de los recursos genéticos, se podrá establecer un período más breve, mínimo de 1 año. </t>
    </r>
    <r>
      <rPr>
        <sz val="12"/>
        <color rgb="FFFF0000"/>
        <rFont val="Times New Roman"/>
        <family val="1"/>
      </rPr>
      <t>El detalle de la duración de los compromisos que deben adquirir los beneficiarios se definirá de forma más concreto en el ámbito regional.</t>
    </r>
  </si>
  <si>
    <t>EXTREMADURA</t>
  </si>
  <si>
    <t>El objetivo principal es el apoyo a la conservación y al uso y desarrollo sostenibles de los recursos genéticos ganaderos, mediante proyectos para la caracterización, conservación, utilización y/o difusión de los recursos zoogenéticos de interés, así como el fomento de estos recursos para conseguir que las poblaciones de estas razas autóctonas experimenten un marcado incremento.</t>
  </si>
  <si>
    <t xml:space="preserve">Ley 39/2015, de 1 de octubre, del Procedimiento Administrativo Común de las Administraciones Públicas (BOE n º 236 de 2 octubre 2015).
Ley 38/2003, de 17 de noviembre, General de Subvenciones (BOE nº 276 de 18 noviembre 2003).
Ley 6/2011, de 23 de marzo de Subvenciones de la Comunidad Autónoma de Extremadura (DOE nº 59 de 25 marzo 2011).
Real Decreto 45/2019, de 8 de febrero, por el que se establecen las normas zootécnicas aplicables a los animales reproductores de raza pura en su disposición transitoria segunda. Listado de razas autóctonas y de razas amenazadas hasta tanto la Comisión Nacional de Zootecnia determine el grado de riesgo y amenaza de las razas autóctonas del anexo I y a los efectos del artículo 2.24 y otros artículos afectados en el Reglamento (UE) 2016/1012 del Parlamento Europeo y del Consejo, de 8 de junio de 2016, se acogerán a la definición de razas amenazadas aquellas clasificadas en peligro de extinción de acuerdo con el anexo I del Real Decreto 2129/2008, de 26 de diciembre, por el que se establece el Programa nacional de conservación, mejora y fomento de las razas ganaderas.
</t>
  </si>
  <si>
    <t>En base a la experiencia del periodo actual de programación</t>
  </si>
  <si>
    <t>MEDIO</t>
  </si>
  <si>
    <t>PROYECTO</t>
  </si>
  <si>
    <t>El valor se ha establecido en función de la experiencia acumulada en el periodo de programación 2014-2020. Se ha calculado el importe medio de las importes de ayudas del periodo anterior.</t>
  </si>
  <si>
    <t>ES43-Extremadura</t>
  </si>
  <si>
    <t>R.27</t>
  </si>
  <si>
    <t>NO</t>
  </si>
  <si>
    <t>El valor se ha establecido en función de la experiencia acumulada en el periodo de programación 2014-2020. Se ha calculado el importe medio de las importes  del periodo anterior.</t>
  </si>
  <si>
    <t>Proyectos. Número de operaciones, Número de Proyectos, Unidades de Inversión o Hectáreas</t>
  </si>
  <si>
    <r>
      <t xml:space="preserve">Justificación de la contribución de esta intervención al Objetivo específico 6 “Contribuir a la protección de la biodiversidad, potenciar los servicios ecosistémicos y conservar los hábitats y los paisajes”
Tras la evaluación de la situación de partida para lograr alcanzar este objetivo específico se detectaron una serie de elementos en sus análisis DAFO que justificaban sus necesidades, entre las que se encuentran las siguientes que contribuirá esta intervención.
Objetivo 6
N1 Mantener, recuperar y/o mejorar la biodiversidad agrícola, ganadera y forestal, así como asegurar el uso sostenible de dichos recursos genéticos.
N03 Mantener y recuperar la biodiversidad natural, con particular atención a las especies protegidas y a los hábitats naturales o seminaturales, terrestres o acuáticos, si están relacionados con explotaciones agrícolas, ganaderas o forestales
N06 Mantener y mejorar la heterogeneidad de los paisajes agrícolas y los elementos de conectividad entre hábitats y espacios protegidos
N11 Transferencia y mejora del conocimiento de las prácticas agrícolas, ganaderas y forestales en materia de protección y mejora de la biodiversidad a través de la formación, la sensibilización y el asesoramiento.
Las recomendaciones emitidas por la Comisión Europea, basadas en el análisis de situación, las necesidades y su priorización, consideran que el Plan Estratégico de la PAC española debe centrar sus prioridades y concentrar sus intervenciones en detener e invertir la pérdida de biodiversidad, incluidas las especies y los hábitats protegidos, las aves de las tierras agrícolas y los polinizadores silvestres, intensificando los esfuerzos por mejorar el estado de conservación de los hábitats protegidos de las tierras agrícolas, en consonancia con el marco de acción prioritaria para la financiación del PAC
La erosión genética es el proceso de pérdida de variedades y razas de las especies domésticas y silvestres de plantas y animales, y es un proceso continuo y generalizado a nivel mundial. Las causas son la introducción de especies y variedades foráneas, los procesos de transformación de las prácticas y sistemas agropecuarios tradicionales y las exigencias de los mercados. Todo ello ha contribuido a relegar a muchas especies y variedades nativas, por sustitución y competencia, de forma que se han ido imponiendo variedades vegetales comerciales por encima de las variedades autóctonas. Con la pérdida de una especie o de una variedad local se elimina de forma irreversible la diversidad genética en ella contenida, que naturalmente incluye genes de adaptación a la zona en que evolucionó, siendo éste uno de los principales riesgos de pérdida de biodiversidad. Por todo esto, y vista la importancia que tiene la conservación de las variedades en riesgo de erosión genética para el mantenimiento de la biodiversidad y la adaptación y mitigación de los efectos del cambio climático, se programa esta intervención.
El objeto principal es el apoyo a la conservación y al uso y desarrollo sostenibles de los recursos genéticos agrícolas y/o ganaderos, mediante proyectos encaminados para la caracterización, conservación, utilización y/o difusión de los recursos fitogenéticos y zoogenéticos de interés, así como el fomento de esos recursos. 
Las actuaciones de conservación, uso sostenible y desarrollo de los recursos genéticos en la agricultura y la silvicultura, serán conformes a las indicaciones del artículo 45 punto 1 b) del Reglamento delegado 2022/126 de la Comisión de 7 de diciembre de 2021 por el que se completa el Reglamento (UE) 2021/2115 del Parlamento Europeo y del Consejo en lo relativo a los requisitos adicionales para determinados tipos de intervención especificados por los Estados miembros en sus planes estratégicos de la PAC para el período 2023-2027 en virtud de dicho Reglamento, y a las normas sobre la proporción relativa a la norma 1 de las buenas condiciones agrarias y medioambientales (BCAM).
</t>
    </r>
    <r>
      <rPr>
        <b/>
        <sz val="12"/>
        <color rgb="FF339933"/>
        <rFont val="Times New Roman"/>
        <family val="1"/>
      </rPr>
      <t xml:space="preserve">Recursos genéticos forestales.
</t>
    </r>
    <r>
      <rPr>
        <sz val="12"/>
        <color rgb="FF339933"/>
        <rFont val="Times New Roman"/>
        <family val="1"/>
      </rPr>
      <t xml:space="preserve">Son objetivos concretos de la intervención en Extremadura la recolección, conservación y gestión del material genético de especies forestales autóctonas, tanto ex-situ como in-situ (recolección de semillas, partes de plantas y plantas forestales en fuentes semilleras y rodales selectos, conservación de semilla, planta y parte de plantas, producción de planta y plantación con objeto de conservación en montes y viveros forestales públicos).
</t>
    </r>
  </si>
  <si>
    <r>
      <rPr>
        <b/>
        <u/>
        <sz val="12"/>
        <color theme="1"/>
        <rFont val="Times New Roman"/>
        <family val="1"/>
      </rPr>
      <t>Recursos genéticos forestales.</t>
    </r>
    <r>
      <rPr>
        <sz val="12"/>
        <color theme="1"/>
        <rFont val="Times New Roman"/>
        <family val="1"/>
      </rPr>
      <t xml:space="preserve">
Son objetivos concretos de la</t>
    </r>
    <r>
      <rPr>
        <sz val="12"/>
        <color rgb="FFFF0000"/>
        <rFont val="Times New Roman"/>
        <family val="1"/>
      </rPr>
      <t xml:space="preserve"> intervención en Extremadura </t>
    </r>
    <r>
      <rPr>
        <sz val="12"/>
        <color theme="1"/>
        <rFont val="Times New Roman"/>
        <family val="1"/>
      </rPr>
      <t>la recolección, conservación y gestión del material genético de especies forestales autóctonas, tanto ex-situ como in-situ (recolección de semillas, partes de plantas y plantas forestales en fuentes semilleras y rodales selectos, conservación de semilla, planta y parte de plantas, producción de planta y plantación con objeto de conservación en montes y viveros forestales públicos).</t>
    </r>
  </si>
  <si>
    <r>
      <t xml:space="preserve">Beneficiarios elegibles:
Los agricultores o grupos de agricultores, ganaderos u organizaciones o asociaciones de criadores de ganado, titulares forestales, entidades de conservación, investigación y transferencia de tecnología, públicas y privadas, administraciones públicas y otros beneficiarios que realicen actividades de conservación, uso sostenible y desarrollo de recursos genéticos en la agricultura y la selvicultura.
Condiciones de admisibilidad:
• Proyectos de recursos genéticos agrícolas (entidades)
• Personas jurídicas públicas o privadas que tengan domicilio social y ámbito de actuación en la región que realicen proyectos para la conservación y recuperación de variedades locales y la prevención de la erosión genética y la pérdida de biodiversidad agraria. 
• Personas físicas para conservación in situ que realicen estas actividades de conservación.
• Presentar proyecto o programa de actuación en el que se describa las variedades que se quiere conservar y reproducir, para la obtención de semilla o material vegetal.
• Los proyectos presentados deberán actuar sobre una o varias de los compromisos antes indicados.
• Proyectos de recursos genéticos ganaderos:
• Tener personalidad jurídica.
• Estar legalmente constituidas e inscritas en el registro oficial correspondiente.
• Las asociaciones deben estar oficialmente reconocidas para la gestión del programa de cría de la raza correspondiente por parte de la autoridad competente y los centros o terceros deben desarrollar actuaciones de dichos programas de cría
• Presentar un proyecto o programa de trabajo en el que se describan las actividades a realizar.
• Presentar un informe anual sobre las actividades realizadas especificando, entre otros datos: el número de inscripciones realizadas en el libro genealógico, el estado final del mismo y en su caso, el número de controles de rendimientos o morfológicos realizados, el número de genotipados, el material en bancos de germoplasma y las actuaciones zootécnicas realizadas.
• Someterse al control y verificación de calidad técnica por parte de los órganos competentes.
• En el caso de recursos genéticos forestales: 
• Para actuaciones que se realicen en monte, contar con plan de gestión o instrumento equivalente(1)  siendo la superficie mínima de actuación, a partir de la cual será exigible este requisito, un elemento regional.
• Actuaciones en monte contar con un plan de gestión o instrumento equivalente
• En caso de que se realicen plantaciones, coherencia con Directrices paneuropeas para repoblación forestal y reforestación  .
• Las actuaciones se llevarán a cabo sobre terrenos considerados forestales de acuerdo a la definición de la Ley 43/2003 de Montes. 
• En caso de actuaciones que necesariamente deban realizarse fuera de terrenos forestales, como las forestaciones en terrenos agrícolas, infraestructuras, etc. fuera de terrenos forestales, serán igualmente elegibles siempre que se demuestre su vinculación con los objetivos de la intervención.
(1) Apartado 4 PE PAC. Elementos comunes. Definiciones:
Plan de gestión forestal. Documento o conjunto de documentos, de iniciativa pública o privada, que hayan sido validados por la administración competente, en los que se analiza el estado de uno o varios montes, se determina un objetivo de gestión, se plantea un modelo de gestión forestal sostenible y se establece un compromiso de su seguimiento por parte del titular forestal con la conformidad del propietario del monte. 
Instrumento equivalente. Documento o conjunto de documentos validados por la administración competente, que sin ser un plan de gestión forestal e independientemente de su finalidad última, afecte a un monte o a los montes de un ámbito geográfico determinado, y en el cual se establecen estrategias generales y actividades planificadas para alcanzar determinadas metas de gestión forestal sostenible coherentes con las resoluciones de la Conferencia Ministerial para la Protección de Bosques en Europa. P.ej.: PORF, PORN, PRUG, Planes de defensa contra incendios, Planes de gestión de espacios Natura 2000 u otros instrumentos de planificación territorial que se ajusten a la definición anterior. Cuando la naturaleza de las actuaciones implique la inexistencia de un plan de gestión previo (como en los casos de restauración de terrenos forestales ante catástrofes sobrevenidas), los proyectos de obra incluirán los elementos mínimos de planificación que permitan considerarles instrumentos equivalentes. 
</t>
    </r>
    <r>
      <rPr>
        <b/>
        <sz val="12"/>
        <color rgb="FF339933"/>
        <rFont val="Times New Roman"/>
        <family val="1"/>
      </rPr>
      <t>Beneficiarios:</t>
    </r>
    <r>
      <rPr>
        <sz val="12"/>
        <color rgb="FF339933"/>
        <rFont val="Times New Roman"/>
        <family val="1"/>
      </rPr>
      <t xml:space="preserve">
- Administraciones públicas o sus agrupaciones o asociaciones titulares de explotaciones agrarias o cuando actúen por habilitación legal en terrenos que no son de su titularidad.
- Titulares de explotaciones agrícolas,ganaderas o forestales inscritos en el Registro de explotaciones agrarias de Extremadura.
-Gestores de Montes de Utilidad Pública
-Titulares o gestores de montes protectores o con contratos de gestión con la Administración forestal.
-Entidades, PYMES o autónomos que realicen actuaciones en los montes, sin ánimo de lucro, a favor de la prevención y restauración de incendios forestales o contra enfermedades y plagas, en el caso de convenios, encomiendas o subvenciones.
-Entidades Locales y sus asociaciones responsables de la realización y ejecución de Planes Periurbanos de Prevención de Incendios.
-Titulares de explotaciones forestales privadas (incluidas sus asociaciones y PYMES) y las entidades locales (incluidas sus asociaciones)
-Entidades públicas o privadas para la conservación y promoción de recursos genéticos forestales.</t>
    </r>
  </si>
  <si>
    <t xml:space="preserve">Condiciones de admisiblilidad específicas:
1. Servicio de Producción Agraria:
A) Recursos genéticos de interés ganadero: 
Operaciones tipo 1:
Las asociaciones deben estar oficialmente reconocidas para la gestión del programa de cría de la raza correspondiente por parte de la autoridad competente, o colaborar en las actuaciones del programa de cría exclusivamente en actuaciones de los programas de difusión de la mejora.
Operaciones tipo 2:
Además de los requisitos descritos para las entidades de las operaciones tipo 1, en el caso de las operaciones tipo 2, deben cumplir el requisito de ser un Centro público, ubicado en la comunidad autónoma de Extremadura, con experiencia acreditada en actuaciones de conservación, mejora y fomento de razas ganaderas.                                                                                                                                                                                                                                              
- Administraciones públicas o sus agrupaciones o asociaciones titulares de explotaciones agrarias o cuando actúen por habilitación legal en terrenos que no son de su titularidad.
- Titulares de explotaciones agrícolas,ganaderas o forestales inscritos en el Registro de explotaciones agrarias de Extremadura.
-Gestores de Montes de Utilidad Pública
-Titulares o gestores de montes protectores o con contratos de gestión con la Administración forestal.
-Entidades, PYMES o autónomos que realicen actuaciones en los montes, sin ánimo de lucro, a favor de la prevención y restauración de incendios forestales o contra enfermedades y plagas, en el caso de convenios, encomiendas o subvenciones.
-Entidades Locales y sus asociaciones responsables de la realización y ejecución de Planes Periurbanos de Prevención de Incendios.
-Titulares de explotaciones forestales privadas (incluidas sus asociaciones y PYMES) y las entidades locales (incluidas sus asociaciones)
-Entidades públicas o privadas para la conservación y promoción de recursos genéticos forestales.                                                                                                                                                                                                      </t>
  </si>
  <si>
    <t xml:space="preserve"> - Recursos genéticos de interés agrícola:
El objetivo será la conservación, promoción y divulgación de las variedades locales de interés agrícola, así como la protección y fomento de las mismas.                                                                                                                                                                                                  SOGF. Se trata de una intervención no SIGC cuyas posibles operaciones están recogidas en el apartado de la descripción de la intervención.
Se tendrá en cuenta el RD 199/2017, de 3 de marzo, por el que se aprueba el Reglamento del Programa de Nacional de Conservación y Utilización Sostenible de los Recursos Fitogenéticos para la Agricultura y la Alimentación
1. Las actuaciones que pueden realizar  los beneficiarios para la localización conservación, promoción y divulgación ser entre otras los siguientes que se indican; el detalle de los compromisos que deben adquirir los beneficiarios se definirá de forma más concreta en el ámbito regional (van dirigidas a entidades de conservación):
• La conservación de variedades locales, parientes silvestres de los cultivos (PSC) y a las plantas silvestres de uso alimentario (PSUA)
o Conservación in situ fomentado el cultivo en la propia explotación mediante técnicas tradicionales
o Conservación ex situ   que persigue el desarrollo de colecciones de recursos 
• La localización, caracterización y la inscripción de las variedades locales.
• La prospección y recopilación de conocimientos etnobotánicos de las variedades locales cultivadas en la agricultura.
• Multiplicación de estas variedades para la obtención de semillas y plantones
• Realización de analíticas sanitarias, nutricionales, sensoriales, de ADN, etc.: (analíticas vinculadas a la caracterización) y también la realización de analíticas relativas a les principales enfermedades que se pueden transmitir con el material vegetal
• Inventarios de los recursos conservados in situ y ex situ.
• Las bases de datos y las actividades de intercambio de información entre organizaciones.
• Las actividades informativas, divulgativas y de asesoramiento con participación de las organizaciones no gubernamentales y otras partes interesadas.
• Ofertar cursos de formación (excluidos de la medida 1 del programa) 
• Recursos genéticos de interés ganadero:
Este compromiso está orientado a la realización de actuaciones de conservación y mejora del patrimonio genético de las razas ganaderas (locales autóctonas), así como el fomento, promoción y difusión de las mismas, ya que supone una medida de gran importancia en lo que respecta a la sostenibilidad ambiental, social y económica del medio rural, dado que el mantenimiento de dicha biodiversidad ganadera contribuye a la conservación de espacios naturales y el mantenimiento de prácticas tradicionales.
Para financiar estas actuaciones, se tendrá en cuenta el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
Así, las actuaciones que puedan realizar los beneficiarios son todas aquellas que se deriven de la aplicación de los programas de cría oficialmente aprobados por las autoridades competentes de acuerdo al citado Real Decreto 45/2019, el Reglamento Comunitario (UE) 2020/2016 de cría animal, así como lo indicado en artículo 45 punto 6 del Reglamento delegado (UE) 2022/126.
El detalle de los compromisos que deben adquirir los beneficiarios se definirá de forma más concreta en el ámbito regional:
• Inscripción, mantenimiento, gestión y calificación de animales en el libro genealógico (altas, bajas y variación), bases de datos e inventarios, conforme a la reglamentación específica oficialmente aprobada en cada raza ganadera
• La conservación y desarrollo de colecciones de recursos genéticos ganaderos; elaboración y gestión de los esquemas de mejora.
• La realización de controles oficiales de rendimiento del ganado y de las pruebas funcionales encaminadas a la elección de reproductores selectos
• Asesoramiento y formación del ganadero en zootecnia. Compromisos de participación activa de las explotaciones en los programas de cría diseñados para cada raza.
• Programas de conservación que recojan actividades relacionadas con: (Artículo 8.2.a)
• Actividades de caracterización y evaluación de los recursos.
• Mantenimiento y conservación de recursos zoogenéticos
• Actuaciones "ex situ", que puedan ser complementados con actuaciones "in situ";
• Controles de filiación de los animales que garanticen la pureza racial y permiten la trazabilidad de los productos derivados de los mismos;
• Acciones tendentes a disminuir la homocigosis y la deriva genética en la raza,
• Obtención de material reproductivo para la conservación en bancos de germoplasma y el mantenimiento de los mismos
• Cría y explotación de las razas en sistemas tradicionales ligados al medio.
• Elaboración de publicaciones, catálogos de reproductores y programas de divulgación de las razas y de sus productos y utilidades.
• Programas de distribución de dosis seminales u otro material genético y cesión e intercambio de reproductores.
• Elaboración de páginas web para criadores y público en general, con contenidos diferenciados sobre el programa de cría, actividades técnicas del programa, información sobre los productos obtenidos de las razas.
• Campañas de divulgación y valorización de las posibilidades productivas de las razas.
• Participación en ferias, exposiciones, organización de concursos morfológicos
Se podrán completar con otras actuaciones zootécnicas previstas en el RD 45/2019, como son entre otras:
• La constitución y desarrollo de bancos de germoplasma de las razas de ganado y el envío de duplicados al Banco Nacional de Germoplasma Animal. 
• La realización de programas de difusión de la mejora (asesoramiento, formación,  certámenes ganaderos...).
• Control de trazabilidad y uso y promoción del logotipo 100% Raza Autóctona
Las entidades beneficiarias deben comprometerse según el recurso genético agrícola o ganadero a conservar a:
• Colaborar en la elaboración de un inventario de recursos fitogenéticos, así como a facilitar los datos en el tiempo y forma necesarios para la inclusión de los recursos fitogenéticos del proyecto en dicho inventario, en el caso de beneficiarse de actuaciones en materia de agricultura.
• Poner la información recogida a disposición de cualquier persona que lo solicite, sin poder establecer trabas administrativas o económicas de acceso.
• Presentar anualmente una memoria justificativa de las actuaciones desarrolladas durante la anualidad correspondiente, aportando los justificantes que procedan y firmada por el técnico responsable del proyecto y por el representante de la entidad.
• Realizar anualmente, actividades de divulgación dirigidas al sector para fomentar y favorecer el intercambio de conocimiento con el fin de revalorizar las variedades locales y promover su utilización en el sector agrario
- Recursos genéticos forestales.
La conservación y promoción de recursos genéticos forestales, contribuye a la adaptación y resiliencia de los sistemas forestales frente a eventos que pongan en riesgo los bosques, como pueden ser el cambio climático y la desertificación, aspectos que conllevarían a una pérdida de biodiversidad. Además de las actuaciones de conservación, aquellas actuaciones de promoción y uso de los recursos genéticos forestales, que contribuyan a mejorar los bienes y servicios que proporcionan los bosques, especialmente respecto a la adaptación y resiliencia de los sistemas forestales.
En esta intervención se incluyen actuaciones que no se realizarán por superficie, sino como actuaciones puntuales. Un listado indicativo y no exhaustivo de estas actuaciones, puede ser el siguiente:
• Actuaciones para la recogida y difusión de la información relativa a los recursos genéticos, 
• creación y conservación de bancos de germoplasma y otras estructuras para la conservación de recursos genéticos,
• construcción y conservación de infraestructuras necesarias para la conservación de recursos genéticos,
• inversiones en materiales y equipos necesarios,
• elaboración de registros y bases de datos,
• elaboración de estudios e informes,
• actividades formativas, informativas y divulgativas.                                                                                                                                                    </t>
  </si>
  <si>
    <r>
      <t xml:space="preserve"> - Los pagos a realizar son conforme al artículo 45 punto 1 b) apoyo a las actividades de conservación, uso sostenible y desarrollo de recursos genéticos en la agricultura y la silvicultura, del Reglamento 2022/126
- La duración de los compromisos será de 5 a 7 años, se podrá fijar un período más prolongado, previendo su prórroga anual. No obstante, para los compromisos relativos a la conservación, la utilización sostenible y desarrollo de los recursos genéticos, se podrá establecer un período más breve, mínimo de 1 año. El detalle de la duración de los compromisos que deben adquirir los beneficiarios se definirá de forma más concreto en el ámbito regional.
- Intensidad de la ayuda hasta un 100% de los costes subvencionables 
</t>
    </r>
    <r>
      <rPr>
        <sz val="12"/>
        <color rgb="FFFF0000"/>
        <rFont val="Times New Roman"/>
        <family val="1"/>
      </rPr>
      <t>Complete y concrete la informacion regional: duracion de compromisos, intensidad de ayuda.</t>
    </r>
    <r>
      <rPr>
        <sz val="12"/>
        <color rgb="FF339933"/>
        <rFont val="Times New Roman"/>
        <family val="1"/>
      </rPr>
      <t xml:space="preserve">                                                                                                                                                                  SOGF · Forma de pago: subvención de los costes incurridos, que podrá llegar al 100% de los costes elegibles (Art.68.4.a, c, e).
· Se aplicarán costes simplificados (modulos) elaborados a partir de las tarifas forestales más actualizadas de la Consejería con competencias en materia forestal o, en su defecto, la base de precios de la construcción de Extremadura o, en su caso, las tarifas de la empresa pública TRAGSA.
· En el caso de contratos administrativos para actuaciones en terrenos forestales gestionados por la administración forestal autonómica, los presupuestos se elaborarán con las tarifas forestales más actualizadas de la Consejería con competencias en materia forestal. En el caso de ausencia del precio buscado en las tarifas forestales, o si dada la naturaleza de las obras se considerase más adecuado, para la redacción del presupuesto deberán utilizarse los de la Base de precios de la construcción de la Junta de Extremadura y, excepcionalmente, cuando no consten precios para el concepto de que se trate en ninguna de las tarifas anteriores, los de las tarifas de TRAGSA vigentes. En último término, si no existiera un precio en ninguna de las tres tarifas mencionadas, para la elaboración del presupuesto se podrán solicitar al menos tres
ofertas de ese coste a proveedores habituales o empresas del sector, y se utilizará como precio el menor de ellos.</t>
    </r>
  </si>
  <si>
    <t>EXT65052_01</t>
  </si>
  <si>
    <t>EXT65052_02</t>
  </si>
  <si>
    <t>Ud. Planta producida (incluido suministros, recolección y conservación y propagación)</t>
  </si>
  <si>
    <t>SUBVENCIÓN</t>
  </si>
  <si>
    <t>UNIDADES</t>
  </si>
  <si>
    <t>R27</t>
  </si>
  <si>
    <t>Ud. Recurso genético conservado (incluidos medios y equipos)</t>
  </si>
  <si>
    <t>Ud. Convenio</t>
  </si>
  <si>
    <t>Ud. Infraestructura viveros (Construcción/mantenimiento edificios, naves, umbráculos, red de riegos, etc)</t>
  </si>
  <si>
    <t>Ud. Equipos, maquinarias y materiales viveros y laboratorios (incluidas reparaciones)</t>
  </si>
  <si>
    <t>Ud. Difusión, formación y promoción</t>
  </si>
  <si>
    <t>Ud. Estudios y trabajos técnicos</t>
  </si>
  <si>
    <t>EXT65052_03</t>
  </si>
  <si>
    <t>EXT65052_04</t>
  </si>
  <si>
    <t>EXT65052_05</t>
  </si>
  <si>
    <t>EXT65052_06</t>
  </si>
  <si>
    <t>EXT65052_07</t>
  </si>
  <si>
    <t>EXT65052_08</t>
  </si>
  <si>
    <t>EXT65052_09</t>
  </si>
  <si>
    <t>Ayudas gestión Programas de cria</t>
  </si>
  <si>
    <t>Conservación  de recursos genéticos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</si>
  <si>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</si>
  <si>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</si>
  <si>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</si>
  <si>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</si>
  <si>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</si>
  <si>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</si>
  <si>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</si>
  <si>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</si>
  <si>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</si>
  <si>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</si>
  <si>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</si>
  <si>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</si>
  <si>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</si>
  <si>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</si>
  <si>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</si>
  <si>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Ejecución prevista 5 por tipo de grupo. Si hay otros totales se indicarán. Unidades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</si>
</sst>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quot;"/>
  </numFmts>
  <fonts count="3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12"/>
      <color rgb="FF00B050"/>
      <name val="Times New Roman"/>
      <family val="1"/>
    </font>
    <font>
      <b/>
      <sz val="12"/>
      <color rgb="FF00B050"/>
      <name val="Times New Roman"/>
      <family val="1"/>
    </font>
    <font>
      <sz val="12"/>
      <color theme="0" tint="-0.14999847407452621"/>
      <name val="Times New Roman"/>
      <family val="1"/>
    </font>
    <font>
      <sz val="12"/>
      <color rgb="FF339933"/>
      <name val="Times New Roman"/>
      <family val="1"/>
    </font>
    <font>
      <b/>
      <sz val="12"/>
      <color rgb="FF339933"/>
      <name val="Times New Roman"/>
      <family val="1"/>
    </font>
    <font>
      <b/>
      <sz val="12"/>
      <color rgb="FF339933"/>
      <name val="Calibri"/>
      <family val="2"/>
      <scheme val="minor"/>
    </font>
    <font>
      <sz val="12"/>
      <color rgb="FF0000FF"/>
      <name val="Times New Roman"/>
      <family val="1"/>
    </font>
    <font>
      <sz val="12"/>
      <color rgb="FF0000CC"/>
      <name val="Times New Roman"/>
      <family val="1"/>
    </font>
    <font>
      <b/>
      <u/>
      <sz val="12"/>
      <color theme="1"/>
      <name val="Times New Roman"/>
      <family val="1"/>
    </font>
    <font>
      <sz val="14"/>
      <color indexed="81"/>
      <name val="Tahoma"/>
      <family val="2"/>
    </font>
    <font>
      <sz val="11"/>
      <color rgb="FF00B050"/>
      <name val="Calibri"/>
      <family val="2"/>
      <scheme val="minor"/>
    </font>
    <font>
      <sz val="14"/>
      <color rgb="FF00B05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5"/>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4" fillId="0" borderId="0" applyFont="0" applyFill="0" applyBorder="0" applyAlignment="0" applyProtection="0"/>
  </cellStyleXfs>
  <cellXfs count="45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3" fillId="2" borderId="40" xfId="0" applyFont="1" applyFill="1" applyBorder="1" applyAlignment="1" applyProtection="1">
      <alignment horizontal="center" wrapText="1"/>
    </xf>
    <xf numFmtId="0" fontId="1" fillId="0" borderId="0" xfId="0" applyFont="1" applyFill="1" applyAlignment="1" applyProtection="1">
      <alignment wrapText="1"/>
    </xf>
    <xf numFmtId="0" fontId="6" fillId="0" borderId="0" xfId="0" applyFont="1" applyFill="1" applyProtection="1"/>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34"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39"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3" borderId="38" xfId="0" applyFont="1" applyFill="1" applyBorder="1" applyAlignment="1" applyProtection="1">
      <alignment horizontal="left" vertical="center" wrapText="1"/>
      <protection locked="0"/>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3" borderId="33" xfId="0" applyFont="1" applyFill="1" applyBorder="1" applyAlignment="1" applyProtection="1">
      <alignment horizontal="left" vertical="center" wrapText="1"/>
      <protection locked="0"/>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1" fillId="0" borderId="0" xfId="0" applyFont="1" applyBorder="1"/>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7" fillId="2" borderId="0" xfId="0" applyFont="1" applyFill="1" applyAlignment="1" applyProtection="1">
      <alignment horizontal="left" vertical="center" wrapText="1"/>
      <protection locked="0"/>
    </xf>
    <xf numFmtId="0" fontId="1" fillId="8" borderId="8" xfId="0" applyFont="1" applyFill="1" applyBorder="1" applyAlignment="1" applyProtection="1">
      <alignment horizontal="left" vertical="center" wrapText="1"/>
      <protection locked="0"/>
    </xf>
    <xf numFmtId="0" fontId="28" fillId="8" borderId="8"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27" fillId="8"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8" fillId="8" borderId="38"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1" fillId="8" borderId="39" xfId="0" applyFont="1" applyFill="1" applyBorder="1" applyAlignment="1" applyProtection="1">
      <alignment horizontal="center" vertical="center" wrapText="1"/>
      <protection locked="0"/>
    </xf>
    <xf numFmtId="0" fontId="28" fillId="8" borderId="39" xfId="0" applyFont="1" applyFill="1" applyBorder="1" applyAlignment="1" applyProtection="1">
      <alignment horizontal="center" vertical="center" wrapText="1"/>
      <protection locked="0"/>
    </xf>
    <xf numFmtId="0" fontId="28" fillId="8" borderId="13" xfId="0" applyFont="1" applyFill="1" applyBorder="1" applyAlignment="1" applyProtection="1">
      <alignment horizontal="center" vertical="center" wrapText="1"/>
      <protection locked="0"/>
    </xf>
    <xf numFmtId="0" fontId="27" fillId="8" borderId="25" xfId="0" applyFont="1" applyFill="1" applyBorder="1" applyAlignment="1" applyProtection="1">
      <alignment horizontal="center" vertical="center" wrapText="1"/>
      <protection locked="0"/>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1" fillId="8" borderId="7" xfId="0" applyFont="1" applyFill="1" applyBorder="1" applyAlignment="1" applyProtection="1">
      <alignment vertical="center" wrapText="1"/>
      <protection locked="0"/>
    </xf>
    <xf numFmtId="0" fontId="31" fillId="8" borderId="39" xfId="0" applyFont="1" applyFill="1" applyBorder="1" applyAlignment="1" applyProtection="1">
      <alignment wrapText="1"/>
      <protection locked="0"/>
    </xf>
    <xf numFmtId="0" fontId="31" fillId="8" borderId="39" xfId="0" applyFont="1" applyFill="1" applyBorder="1" applyAlignment="1" applyProtection="1">
      <alignment vertical="center" wrapText="1"/>
      <protection locked="0"/>
    </xf>
    <xf numFmtId="0" fontId="31" fillId="8" borderId="8" xfId="0" applyFont="1" applyFill="1" applyBorder="1" applyAlignment="1" applyProtection="1">
      <alignment horizontal="center" vertical="center" wrapText="1"/>
      <protection locked="0"/>
    </xf>
    <xf numFmtId="0" fontId="31" fillId="8" borderId="38" xfId="0" applyFont="1" applyFill="1" applyBorder="1" applyAlignment="1" applyProtection="1">
      <alignment horizontal="center" vertical="center" wrapText="1"/>
      <protection locked="0"/>
    </xf>
    <xf numFmtId="0" fontId="2" fillId="0" borderId="0" xfId="0" applyFont="1" applyProtection="1"/>
    <xf numFmtId="0" fontId="2" fillId="0" borderId="0" xfId="0" applyFont="1" applyAlignment="1" applyProtection="1">
      <alignment horizontal="left"/>
    </xf>
    <xf numFmtId="0" fontId="1" fillId="4" borderId="8" xfId="0" applyFont="1" applyFill="1" applyBorder="1" applyAlignment="1" applyProtection="1">
      <alignment horizontal="justify"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34" fillId="3" borderId="33"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left" vertical="center" wrapText="1"/>
      <protection locked="0"/>
    </xf>
    <xf numFmtId="0" fontId="34" fillId="8" borderId="39" xfId="0" applyFont="1" applyFill="1" applyBorder="1" applyAlignment="1" applyProtection="1">
      <alignment horizontal="center" vertical="center" wrapText="1"/>
      <protection locked="0"/>
    </xf>
    <xf numFmtId="0" fontId="34" fillId="3" borderId="35" xfId="0" applyFont="1" applyFill="1" applyBorder="1" applyAlignment="1" applyProtection="1">
      <alignment horizontal="justify" vertical="center" wrapText="1"/>
      <protection locked="0"/>
    </xf>
    <xf numFmtId="0" fontId="1" fillId="10" borderId="7" xfId="0" applyFont="1" applyFill="1" applyBorder="1" applyAlignment="1" applyProtection="1">
      <alignment vertical="center" wrapText="1"/>
      <protection locked="0"/>
    </xf>
    <xf numFmtId="4" fontId="13" fillId="2" borderId="7" xfId="0" applyNumberFormat="1" applyFont="1" applyFill="1" applyBorder="1" applyAlignment="1" applyProtection="1">
      <alignment horizontal="right" vertical="center" wrapText="1"/>
      <protection locked="0"/>
    </xf>
    <xf numFmtId="4" fontId="22" fillId="2" borderId="7" xfId="0" applyNumberFormat="1" applyFont="1" applyFill="1" applyBorder="1" applyAlignment="1" applyProtection="1">
      <alignment vertical="center" wrapText="1"/>
      <protection locked="0"/>
    </xf>
    <xf numFmtId="4" fontId="13" fillId="2" borderId="1" xfId="0" applyNumberFormat="1" applyFont="1" applyFill="1" applyBorder="1" applyAlignment="1" applyProtection="1">
      <alignment vertical="center" wrapText="1"/>
      <protection locked="0"/>
    </xf>
    <xf numFmtId="164" fontId="22" fillId="2" borderId="1" xfId="0" applyNumberFormat="1"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8" fillId="3" borderId="38" xfId="0" applyFont="1" applyFill="1" applyBorder="1" applyAlignment="1" applyProtection="1">
      <alignment horizontal="center" vertical="center" wrapText="1"/>
      <protection locked="0"/>
    </xf>
    <xf numFmtId="9" fontId="1" fillId="7" borderId="8" xfId="0" applyNumberFormat="1" applyFont="1" applyFill="1" applyBorder="1" applyAlignment="1" applyProtection="1">
      <alignment horizontal="center" vertical="center" wrapText="1"/>
      <protection locked="0"/>
    </xf>
    <xf numFmtId="0" fontId="37" fillId="3" borderId="8" xfId="0" applyFont="1" applyFill="1" applyBorder="1" applyProtection="1">
      <protection locked="0"/>
    </xf>
    <xf numFmtId="0" fontId="27" fillId="8" borderId="8" xfId="0" applyFont="1" applyFill="1" applyBorder="1" applyProtection="1">
      <protection locked="0"/>
    </xf>
    <xf numFmtId="0" fontId="27" fillId="3" borderId="8" xfId="0" applyFont="1" applyFill="1" applyBorder="1" applyProtection="1">
      <protection locked="0"/>
    </xf>
    <xf numFmtId="0" fontId="27" fillId="3" borderId="8" xfId="0" applyFont="1" applyFill="1" applyBorder="1" applyAlignment="1" applyProtection="1">
      <alignment horizontal="center"/>
      <protection locked="0"/>
    </xf>
    <xf numFmtId="43" fontId="37" fillId="3" borderId="8" xfId="1" applyFont="1" applyFill="1" applyBorder="1" applyAlignment="1" applyProtection="1">
      <alignment horizontal="justify"/>
      <protection locked="0"/>
    </xf>
    <xf numFmtId="0" fontId="27" fillId="3" borderId="8" xfId="0" applyFont="1" applyFill="1" applyBorder="1" applyAlignment="1" applyProtection="1">
      <alignment horizontal="justify"/>
      <protection locked="0"/>
    </xf>
    <xf numFmtId="4" fontId="10" fillId="3" borderId="1" xfId="0" applyNumberFormat="1" applyFont="1" applyFill="1" applyBorder="1" applyAlignment="1" applyProtection="1">
      <alignment horizontal="right" vertical="center" wrapText="1"/>
      <protection locked="0"/>
    </xf>
    <xf numFmtId="4" fontId="10" fillId="3" borderId="5" xfId="0" applyNumberFormat="1" applyFont="1" applyFill="1" applyBorder="1" applyAlignment="1" applyProtection="1">
      <alignment horizontal="right" vertical="center" wrapText="1"/>
      <protection locked="0"/>
    </xf>
    <xf numFmtId="4" fontId="10" fillId="3" borderId="3" xfId="0" applyNumberFormat="1" applyFont="1" applyFill="1" applyBorder="1" applyAlignment="1" applyProtection="1">
      <alignment horizontal="right" vertical="center" wrapText="1"/>
      <protection locked="0"/>
    </xf>
    <xf numFmtId="0" fontId="1" fillId="11" borderId="0" xfId="0" applyFont="1" applyFill="1" applyProtection="1">
      <protection locked="0"/>
    </xf>
    <xf numFmtId="4" fontId="27" fillId="3" borderId="1" xfId="0" applyNumberFormat="1" applyFont="1" applyFill="1" applyBorder="1" applyAlignment="1" applyProtection="1">
      <alignment horizontal="center" vertical="center" wrapText="1"/>
      <protection locked="0"/>
    </xf>
    <xf numFmtId="4" fontId="27" fillId="3" borderId="5" xfId="0" applyNumberFormat="1" applyFont="1" applyFill="1" applyBorder="1" applyAlignment="1" applyProtection="1">
      <alignment horizontal="center" vertical="center" wrapText="1"/>
      <protection locked="0"/>
    </xf>
    <xf numFmtId="0" fontId="27" fillId="3" borderId="5" xfId="0" applyFont="1" applyFill="1" applyBorder="1" applyAlignment="1" applyProtection="1">
      <alignment horizontal="center" vertical="center" wrapText="1"/>
      <protection locked="0"/>
    </xf>
    <xf numFmtId="4" fontId="27" fillId="3" borderId="1" xfId="0" applyNumberFormat="1" applyFont="1" applyFill="1" applyBorder="1" applyAlignment="1" applyProtection="1">
      <alignment vertical="center" wrapText="1"/>
      <protection locked="0"/>
    </xf>
    <xf numFmtId="4" fontId="27" fillId="3" borderId="3" xfId="0" applyNumberFormat="1" applyFont="1" applyFill="1" applyBorder="1" applyAlignment="1" applyProtection="1">
      <alignment horizontal="center" vertical="center" wrapText="1"/>
      <protection locked="0"/>
    </xf>
    <xf numFmtId="0" fontId="27" fillId="3" borderId="3" xfId="0" applyFont="1" applyFill="1" applyBorder="1" applyAlignment="1" applyProtection="1">
      <alignment vertical="center" wrapText="1"/>
      <protection locked="0"/>
    </xf>
    <xf numFmtId="2" fontId="27" fillId="3" borderId="1" xfId="0" applyNumberFormat="1" applyFont="1" applyFill="1" applyBorder="1" applyAlignment="1" applyProtection="1">
      <alignment horizontal="right" vertical="center" wrapText="1"/>
      <protection locked="0"/>
    </xf>
    <xf numFmtId="0" fontId="27" fillId="3" borderId="3" xfId="0" applyFont="1" applyFill="1" applyBorder="1" applyAlignment="1" applyProtection="1">
      <alignment horizontal="right" vertical="center" wrapText="1"/>
      <protection locked="0"/>
    </xf>
    <xf numFmtId="2" fontId="27" fillId="3" borderId="5" xfId="0" applyNumberFormat="1" applyFont="1" applyFill="1" applyBorder="1" applyAlignment="1" applyProtection="1">
      <alignment horizontal="right" vertical="center" wrapText="1"/>
      <protection locked="0"/>
    </xf>
    <xf numFmtId="2" fontId="27" fillId="3" borderId="1" xfId="1" applyNumberFormat="1" applyFont="1" applyFill="1" applyBorder="1" applyAlignment="1" applyProtection="1">
      <alignment horizontal="right" vertical="center" wrapText="1"/>
      <protection locked="0"/>
    </xf>
    <xf numFmtId="0" fontId="27" fillId="3" borderId="5" xfId="0" applyFont="1" applyFill="1" applyBorder="1" applyAlignment="1" applyProtection="1">
      <alignment horizontal="right" vertical="center" wrapText="1"/>
      <protection locked="0"/>
    </xf>
    <xf numFmtId="4" fontId="27" fillId="3" borderId="1" xfId="0" applyNumberFormat="1" applyFont="1" applyFill="1" applyBorder="1" applyAlignment="1" applyProtection="1">
      <alignment horizontal="right" vertical="center" wrapText="1"/>
      <protection locked="0"/>
    </xf>
    <xf numFmtId="4" fontId="27" fillId="3" borderId="5" xfId="0" applyNumberFormat="1" applyFont="1" applyFill="1" applyBorder="1" applyAlignment="1" applyProtection="1">
      <alignment horizontal="right" vertical="center" wrapText="1"/>
      <protection locked="0"/>
    </xf>
    <xf numFmtId="4" fontId="27" fillId="3" borderId="3" xfId="0" applyNumberFormat="1" applyFont="1" applyFill="1" applyBorder="1" applyAlignment="1" applyProtection="1">
      <alignment horizontal="right" vertical="center" wrapText="1"/>
      <protection locked="0"/>
    </xf>
    <xf numFmtId="43" fontId="27" fillId="3" borderId="5" xfId="1" applyFont="1" applyFill="1" applyBorder="1" applyAlignment="1" applyProtection="1">
      <alignment horizontal="center" vertical="center" wrapText="1"/>
      <protection locked="0"/>
    </xf>
    <xf numFmtId="0" fontId="27" fillId="3" borderId="2" xfId="0" applyFont="1" applyFill="1" applyBorder="1" applyAlignment="1" applyProtection="1">
      <alignment horizontal="center" vertical="center" wrapText="1"/>
      <protection locked="0"/>
    </xf>
    <xf numFmtId="0" fontId="27" fillId="9" borderId="8" xfId="0" applyFont="1" applyFill="1" applyBorder="1" applyProtection="1">
      <protection locked="0"/>
    </xf>
    <xf numFmtId="0" fontId="37" fillId="3" borderId="8" xfId="0" applyFont="1" applyFill="1" applyBorder="1" applyAlignment="1" applyProtection="1">
      <alignment horizontal="center"/>
      <protection locked="0"/>
    </xf>
    <xf numFmtId="43" fontId="38" fillId="3" borderId="8" xfId="1" applyFont="1" applyFill="1" applyBorder="1" applyProtection="1">
      <protection locked="0"/>
    </xf>
    <xf numFmtId="0" fontId="27" fillId="3" borderId="8" xfId="0" applyFont="1" applyFill="1" applyBorder="1" applyAlignment="1" applyProtection="1">
      <alignment wrapText="1"/>
      <protection locked="0"/>
    </xf>
    <xf numFmtId="9" fontId="27" fillId="3" borderId="8" xfId="0"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30" fillId="8" borderId="0" xfId="0" applyFont="1" applyFill="1" applyAlignment="1" applyProtection="1">
      <alignment horizontal="justify" vertical="top" wrapText="1"/>
    </xf>
    <xf numFmtId="0" fontId="15" fillId="6" borderId="0" xfId="0" applyFont="1" applyFill="1" applyAlignment="1" applyProtection="1">
      <alignment horizontal="justify" vertical="center"/>
    </xf>
    <xf numFmtId="0" fontId="2" fillId="2" borderId="53"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27" fillId="8" borderId="36" xfId="0" applyFont="1" applyFill="1" applyBorder="1" applyAlignment="1" applyProtection="1">
      <alignment horizontal="left" vertical="top"/>
    </xf>
    <xf numFmtId="0" fontId="27" fillId="8" borderId="37" xfId="0" applyFont="1" applyFill="1" applyBorder="1" applyAlignment="1" applyProtection="1">
      <alignment horizontal="left" vertical="top"/>
    </xf>
    <xf numFmtId="0" fontId="27" fillId="8" borderId="2" xfId="0" applyFont="1" applyFill="1" applyBorder="1" applyAlignment="1" applyProtection="1">
      <alignment horizontal="left" vertical="top"/>
    </xf>
    <xf numFmtId="0" fontId="1" fillId="3" borderId="0" xfId="0" applyFont="1" applyFill="1" applyAlignment="1" applyProtection="1">
      <alignment horizontal="left" vertical="center"/>
      <protection locked="0"/>
    </xf>
    <xf numFmtId="0" fontId="1" fillId="3" borderId="26" xfId="0" applyFont="1" applyFill="1" applyBorder="1" applyAlignment="1" applyProtection="1">
      <alignment horizontal="left" vertical="center" wrapText="1"/>
      <protection locked="0"/>
    </xf>
    <xf numFmtId="0" fontId="1" fillId="3" borderId="24"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34" fillId="3" borderId="0" xfId="0" applyFont="1" applyFill="1" applyAlignment="1" applyProtection="1">
      <alignment horizontal="left" vertical="center" wrapText="1"/>
      <protection locked="0"/>
    </xf>
    <xf numFmtId="0" fontId="30" fillId="8" borderId="13" xfId="0" applyFont="1" applyFill="1" applyBorder="1" applyAlignment="1" applyProtection="1">
      <alignment horizontal="justify" vertical="top" wrapText="1"/>
    </xf>
    <xf numFmtId="0" fontId="30" fillId="8" borderId="14" xfId="0" applyFont="1" applyFill="1" applyBorder="1" applyAlignment="1" applyProtection="1">
      <alignment horizontal="justify" vertical="top" wrapText="1"/>
    </xf>
    <xf numFmtId="0" fontId="30" fillId="8" borderId="15" xfId="0" applyFont="1" applyFill="1" applyBorder="1" applyAlignment="1" applyProtection="1">
      <alignment horizontal="justify" vertical="top" wrapText="1"/>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4" borderId="0" xfId="0" applyFont="1" applyFill="1" applyAlignment="1" applyProtection="1">
      <alignment horizontal="left" wrapText="1"/>
    </xf>
    <xf numFmtId="0" fontId="1" fillId="3" borderId="36"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5" xfId="0" applyFont="1" applyFill="1" applyBorder="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2" fillId="8" borderId="28" xfId="0" applyFont="1" applyFill="1" applyBorder="1" applyAlignment="1">
      <alignment horizontal="left"/>
    </xf>
    <xf numFmtId="0" fontId="32" fillId="8" borderId="14" xfId="0" applyFont="1" applyFill="1" applyBorder="1" applyAlignment="1">
      <alignment horizontal="left"/>
    </xf>
    <xf numFmtId="0" fontId="32" fillId="8" borderId="29" xfId="0" applyFont="1" applyFill="1" applyBorder="1" applyAlignment="1">
      <alignment horizontal="left"/>
    </xf>
    <xf numFmtId="0" fontId="31" fillId="8" borderId="28" xfId="0" applyFont="1" applyFill="1" applyBorder="1" applyAlignment="1" applyProtection="1">
      <alignment horizontal="left" vertical="center"/>
      <protection locked="0"/>
    </xf>
    <xf numFmtId="0" fontId="31" fillId="8" borderId="14" xfId="0" applyFont="1" applyFill="1" applyBorder="1" applyAlignment="1" applyProtection="1">
      <alignment horizontal="left" vertical="center"/>
      <protection locked="0"/>
    </xf>
    <xf numFmtId="0" fontId="31" fillId="8" borderId="29" xfId="0" applyFont="1" applyFill="1" applyBorder="1" applyAlignment="1" applyProtection="1">
      <alignment horizontal="left" vertical="center"/>
      <protection locked="0"/>
    </xf>
    <xf numFmtId="0" fontId="31" fillId="8" borderId="28" xfId="0" applyFont="1" applyFill="1" applyBorder="1" applyAlignment="1" applyProtection="1">
      <alignment horizontal="justify" vertical="center"/>
      <protection locked="0"/>
    </xf>
    <xf numFmtId="0" fontId="31" fillId="8" borderId="14" xfId="0" applyFont="1" applyFill="1" applyBorder="1" applyAlignment="1" applyProtection="1">
      <alignment horizontal="justify" vertical="center"/>
      <protection locked="0"/>
    </xf>
    <xf numFmtId="0" fontId="31"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33" fillId="3" borderId="50" xfId="1" applyNumberFormat="1" applyFont="1" applyFill="1" applyBorder="1" applyAlignment="1" applyProtection="1">
      <alignment horizontal="left"/>
      <protection locked="0"/>
    </xf>
    <xf numFmtId="0" fontId="33" fillId="3" borderId="18" xfId="1" applyNumberFormat="1" applyFont="1" applyFill="1" applyBorder="1" applyAlignment="1" applyProtection="1">
      <alignment horizontal="left"/>
      <protection locked="0"/>
    </xf>
    <xf numFmtId="0" fontId="33" fillId="3" borderId="19" xfId="1" applyNumberFormat="1" applyFont="1" applyFill="1" applyBorder="1" applyAlignment="1" applyProtection="1">
      <alignment horizontal="left"/>
      <protection locked="0"/>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30" fillId="3" borderId="27" xfId="0" applyFont="1" applyFill="1" applyBorder="1" applyAlignment="1" applyProtection="1">
      <alignment horizontal="left" vertical="top" wrapText="1"/>
      <protection locked="0"/>
    </xf>
    <xf numFmtId="0" fontId="30" fillId="3" borderId="22" xfId="0" applyFont="1" applyFill="1" applyBorder="1" applyAlignment="1" applyProtection="1">
      <alignment horizontal="left" vertical="top" wrapText="1"/>
      <protection locked="0"/>
    </xf>
    <xf numFmtId="0" fontId="1" fillId="3" borderId="0" xfId="0" applyFont="1" applyFill="1" applyAlignment="1" applyProtection="1">
      <alignment horizontal="center"/>
      <protection locked="0"/>
    </xf>
    <xf numFmtId="0" fontId="30" fillId="8"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7" fillId="8" borderId="27" xfId="0" applyFont="1" applyFill="1" applyBorder="1" applyAlignment="1" applyProtection="1">
      <alignment horizontal="left" vertical="top"/>
    </xf>
    <xf numFmtId="0" fontId="27" fillId="8" borderId="21" xfId="0" applyFont="1" applyFill="1" applyBorder="1" applyAlignment="1" applyProtection="1">
      <alignment horizontal="left" vertical="top"/>
    </xf>
    <xf numFmtId="0" fontId="27" fillId="8" borderId="22" xfId="0" applyFont="1" applyFill="1" applyBorder="1" applyAlignment="1" applyProtection="1">
      <alignment horizontal="left" vertical="top"/>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4" borderId="36" xfId="0" applyFont="1" applyFill="1" applyBorder="1" applyAlignment="1" applyProtection="1">
      <alignment horizontal="justify" wrapText="1"/>
    </xf>
    <xf numFmtId="0" fontId="1" fillId="4" borderId="37" xfId="0" applyFont="1" applyFill="1" applyBorder="1" applyAlignment="1" applyProtection="1">
      <alignment horizontal="justify" wrapText="1"/>
    </xf>
    <xf numFmtId="0" fontId="1" fillId="4" borderId="2" xfId="0" applyFont="1" applyFill="1" applyBorder="1" applyAlignment="1" applyProtection="1">
      <alignment horizontal="justify" wrapText="1"/>
    </xf>
    <xf numFmtId="0" fontId="1" fillId="3" borderId="36" xfId="0" applyFont="1" applyFill="1" applyBorder="1" applyAlignment="1" applyProtection="1">
      <alignment horizontal="center"/>
    </xf>
    <xf numFmtId="0" fontId="1" fillId="3" borderId="37" xfId="0" applyFont="1" applyFill="1" applyBorder="1" applyAlignment="1" applyProtection="1">
      <alignment horizontal="center"/>
    </xf>
    <xf numFmtId="0" fontId="1" fillId="3" borderId="2" xfId="0" applyFont="1" applyFill="1" applyBorder="1" applyAlignment="1" applyProtection="1">
      <alignment horizontal="center"/>
    </xf>
    <xf numFmtId="0" fontId="1" fillId="3" borderId="26" xfId="0" applyFont="1" applyFill="1" applyBorder="1" applyAlignment="1" applyProtection="1">
      <alignment horizontal="left"/>
    </xf>
    <xf numFmtId="0" fontId="1" fillId="3" borderId="23" xfId="0" applyFont="1" applyFill="1" applyBorder="1" applyAlignment="1" applyProtection="1">
      <alignment horizontal="left"/>
    </xf>
    <xf numFmtId="0" fontId="1" fillId="3" borderId="24" xfId="0" applyFont="1" applyFill="1" applyBorder="1" applyAlignment="1" applyProtection="1">
      <alignment horizontal="left"/>
    </xf>
    <xf numFmtId="0" fontId="30" fillId="3" borderId="36" xfId="0" applyFont="1" applyFill="1" applyBorder="1" applyAlignment="1" applyProtection="1">
      <alignment horizontal="left" vertical="center" wrapText="1"/>
      <protection locked="0"/>
    </xf>
    <xf numFmtId="0" fontId="30" fillId="3" borderId="37"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30" fillId="3" borderId="49" xfId="0" applyFont="1" applyFill="1" applyBorder="1" applyAlignment="1" applyProtection="1">
      <alignment horizontal="justify" vertical="center"/>
      <protection locked="0"/>
    </xf>
    <xf numFmtId="0" fontId="30" fillId="3" borderId="48" xfId="0" applyFont="1" applyFill="1" applyBorder="1" applyAlignment="1" applyProtection="1">
      <alignment horizontal="justify" vertical="center"/>
      <protection locked="0"/>
    </xf>
    <xf numFmtId="0" fontId="30" fillId="3" borderId="46" xfId="0" applyFont="1" applyFill="1" applyBorder="1" applyAlignment="1" applyProtection="1">
      <alignment horizontal="justify" vertical="center"/>
      <protection locked="0"/>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10" xfId="0" applyFont="1" applyFill="1" applyBorder="1" applyAlignment="1" applyProtection="1">
      <alignment horizontal="justify"/>
    </xf>
    <xf numFmtId="0" fontId="1" fillId="4" borderId="16" xfId="0" applyFont="1" applyFill="1" applyBorder="1" applyAlignment="1" applyProtection="1">
      <alignment horizontal="justify"/>
    </xf>
    <xf numFmtId="0" fontId="1" fillId="4" borderId="9" xfId="0" applyFont="1" applyFill="1" applyBorder="1" applyAlignment="1" applyProtection="1">
      <alignment horizontal="justify"/>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4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21" xfId="0" applyFont="1" applyFill="1" applyBorder="1" applyAlignment="1" applyProtection="1">
      <alignment horizontal="left" vertical="center"/>
      <protection locked="0"/>
    </xf>
    <xf numFmtId="0" fontId="1" fillId="4" borderId="36" xfId="0" applyFont="1" applyFill="1" applyBorder="1" applyAlignment="1" applyProtection="1">
      <alignment horizontal="left" wrapText="1"/>
    </xf>
    <xf numFmtId="0" fontId="1" fillId="4" borderId="2" xfId="0" applyFont="1" applyFill="1" applyBorder="1" applyAlignment="1" applyProtection="1">
      <alignment horizontal="left" wrapText="1"/>
    </xf>
    <xf numFmtId="0" fontId="1" fillId="4" borderId="36" xfId="0" applyFont="1" applyFill="1" applyBorder="1" applyAlignment="1" applyProtection="1">
      <alignment horizontal="left" vertical="top" wrapText="1"/>
    </xf>
    <xf numFmtId="0" fontId="1" fillId="4" borderId="37" xfId="0" applyFont="1" applyFill="1" applyBorder="1" applyAlignment="1" applyProtection="1">
      <alignment horizontal="left" vertical="top" wrapText="1"/>
    </xf>
    <xf numFmtId="0" fontId="1" fillId="4" borderId="2" xfId="0" applyFont="1" applyFill="1" applyBorder="1" applyAlignment="1" applyProtection="1">
      <alignment horizontal="left" vertical="top" wrapText="1"/>
    </xf>
    <xf numFmtId="0" fontId="2" fillId="2" borderId="7"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34" fillId="3" borderId="0" xfId="0" applyFont="1" applyFill="1" applyBorder="1" applyAlignment="1" applyProtection="1">
      <alignment horizontal="left" vertical="center" wrapText="1"/>
      <protection locked="0"/>
    </xf>
    <xf numFmtId="0" fontId="34" fillId="3" borderId="0" xfId="0" applyFont="1" applyFill="1" applyAlignment="1" applyProtection="1">
      <alignment horizontal="left"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27" fillId="8" borderId="0" xfId="0" applyFont="1" applyFill="1" applyAlignment="1" applyProtection="1">
      <alignment horizontal="left" wrapText="1"/>
    </xf>
    <xf numFmtId="0" fontId="1" fillId="8" borderId="0" xfId="0" applyFont="1" applyFill="1" applyAlignment="1" applyProtection="1">
      <alignment horizontal="left" wrapText="1"/>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0" borderId="0" xfId="0" applyFont="1" applyAlignment="1" applyProtection="1">
      <alignment horizontal="left" wrapText="1"/>
      <protection locked="0"/>
    </xf>
    <xf numFmtId="0" fontId="1" fillId="0" borderId="0" xfId="0" applyFont="1" applyAlignment="1" applyProtection="1">
      <alignment horizontal="justify"/>
      <protection locked="0"/>
    </xf>
    <xf numFmtId="0" fontId="19" fillId="0" borderId="0" xfId="0" applyFont="1" applyAlignment="1" applyProtection="1">
      <alignment horizontal="left"/>
      <protection locked="0"/>
    </xf>
    <xf numFmtId="0" fontId="1" fillId="0" borderId="0" xfId="0" applyFont="1" applyAlignment="1" applyProtection="1">
      <alignment horizontal="left"/>
      <protection locked="0"/>
    </xf>
    <xf numFmtId="0" fontId="1" fillId="5" borderId="18" xfId="0" applyFont="1" applyFill="1" applyBorder="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1" fillId="5" borderId="36" xfId="0" applyFont="1" applyFill="1" applyBorder="1" applyAlignment="1" applyProtection="1">
      <alignment horizontal="center"/>
      <protection locked="0"/>
    </xf>
    <xf numFmtId="0" fontId="1" fillId="5" borderId="37" xfId="0" applyFont="1" applyFill="1" applyBorder="1" applyAlignment="1" applyProtection="1">
      <alignment horizontal="center"/>
      <protection locked="0"/>
    </xf>
    <xf numFmtId="0" fontId="1" fillId="5" borderId="2" xfId="0" applyFont="1" applyFill="1" applyBorder="1" applyAlignment="1" applyProtection="1">
      <alignment horizontal="center"/>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0000CC"/>
      <color rgb="FF0000FF"/>
      <color rgb="FF339933"/>
      <color rgb="FF006600"/>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217</v>
      </c>
    </row>
    <row r="4" spans="1:7" x14ac:dyDescent="0.25">
      <c r="A4" s="5" t="s">
        <v>218</v>
      </c>
    </row>
    <row r="5" spans="1:7" x14ac:dyDescent="0.25">
      <c r="A5" s="5" t="s">
        <v>219</v>
      </c>
    </row>
    <row r="6" spans="1:7" x14ac:dyDescent="0.25">
      <c r="A6" s="135" t="s">
        <v>228</v>
      </c>
    </row>
    <row r="7" spans="1:7" x14ac:dyDescent="0.25">
      <c r="A7" s="5" t="s">
        <v>220</v>
      </c>
    </row>
    <row r="8" spans="1:7" x14ac:dyDescent="0.25">
      <c r="A8" s="5" t="s">
        <v>221</v>
      </c>
    </row>
    <row r="9" spans="1:7" x14ac:dyDescent="0.25">
      <c r="A9" s="5" t="s">
        <v>222</v>
      </c>
    </row>
    <row r="10" spans="1:7" x14ac:dyDescent="0.25">
      <c r="A10" s="5" t="s">
        <v>223</v>
      </c>
    </row>
    <row r="11" spans="1:7" x14ac:dyDescent="0.25">
      <c r="A11" s="5" t="s">
        <v>224</v>
      </c>
    </row>
    <row r="13" spans="1:7" s="3" customFormat="1" x14ac:dyDescent="0.25">
      <c r="A13" s="3" t="s">
        <v>5</v>
      </c>
    </row>
    <row r="14" spans="1:7" s="4" customFormat="1" x14ac:dyDescent="0.25"/>
    <row r="15" spans="1:7" x14ac:dyDescent="0.25">
      <c r="A15" s="5" t="s">
        <v>492</v>
      </c>
    </row>
    <row r="16" spans="1:7" x14ac:dyDescent="0.25">
      <c r="A16" s="225" t="s">
        <v>493</v>
      </c>
      <c r="B16" s="225"/>
      <c r="C16" s="225"/>
      <c r="D16" s="225"/>
      <c r="E16" s="225"/>
      <c r="F16" s="225"/>
      <c r="G16" s="225"/>
    </row>
    <row r="17" spans="1:1" ht="17.25" x14ac:dyDescent="0.25">
      <c r="A17" s="5" t="s">
        <v>528</v>
      </c>
    </row>
    <row r="18" spans="1:1" x14ac:dyDescent="0.25">
      <c r="A18" s="5" t="s">
        <v>494</v>
      </c>
    </row>
    <row r="19" spans="1:1" x14ac:dyDescent="0.25">
      <c r="A19" s="5" t="s">
        <v>495</v>
      </c>
    </row>
    <row r="20" spans="1:1" x14ac:dyDescent="0.25">
      <c r="A20" s="5" t="s">
        <v>496</v>
      </c>
    </row>
    <row r="21" spans="1:1" x14ac:dyDescent="0.25">
      <c r="A21" s="5" t="s">
        <v>497</v>
      </c>
    </row>
    <row r="22" spans="1:1" x14ac:dyDescent="0.25">
      <c r="A22" s="5" t="s">
        <v>498</v>
      </c>
    </row>
    <row r="23" spans="1:1" x14ac:dyDescent="0.25">
      <c r="A23" s="5" t="s">
        <v>499</v>
      </c>
    </row>
    <row r="24" spans="1:1" x14ac:dyDescent="0.25">
      <c r="A24" s="5" t="s">
        <v>500</v>
      </c>
    </row>
    <row r="25" spans="1:1" x14ac:dyDescent="0.25">
      <c r="A25" s="5" t="s">
        <v>501</v>
      </c>
    </row>
    <row r="26" spans="1:1" x14ac:dyDescent="0.25">
      <c r="A26" s="5" t="s">
        <v>502</v>
      </c>
    </row>
    <row r="27" spans="1:1" x14ac:dyDescent="0.25">
      <c r="A27" s="5" t="s">
        <v>503</v>
      </c>
    </row>
    <row r="28" spans="1:1" x14ac:dyDescent="0.25">
      <c r="A28" s="5" t="s">
        <v>504</v>
      </c>
    </row>
    <row r="29" spans="1:1" x14ac:dyDescent="0.25">
      <c r="A29" s="5" t="s">
        <v>505</v>
      </c>
    </row>
    <row r="30" spans="1:1" x14ac:dyDescent="0.25">
      <c r="A30" s="5" t="s">
        <v>506</v>
      </c>
    </row>
    <row r="31" spans="1:1" x14ac:dyDescent="0.25">
      <c r="A31" s="5" t="s">
        <v>507</v>
      </c>
    </row>
    <row r="32" spans="1:1" x14ac:dyDescent="0.25">
      <c r="A32" s="5" t="s">
        <v>508</v>
      </c>
    </row>
    <row r="33" spans="1:1" x14ac:dyDescent="0.25">
      <c r="A33" s="5" t="s">
        <v>509</v>
      </c>
    </row>
    <row r="34" spans="1:1" x14ac:dyDescent="0.25">
      <c r="A34" s="5" t="s">
        <v>510</v>
      </c>
    </row>
    <row r="35" spans="1:1" x14ac:dyDescent="0.25">
      <c r="A35" s="5" t="s">
        <v>511</v>
      </c>
    </row>
    <row r="36" spans="1:1" x14ac:dyDescent="0.25">
      <c r="A36" s="5" t="s">
        <v>512</v>
      </c>
    </row>
    <row r="37" spans="1:1" x14ac:dyDescent="0.25">
      <c r="A37" s="5" t="s">
        <v>513</v>
      </c>
    </row>
    <row r="38" spans="1:1" x14ac:dyDescent="0.25">
      <c r="A38" s="5" t="s">
        <v>514</v>
      </c>
    </row>
    <row r="39" spans="1:1" x14ac:dyDescent="0.25">
      <c r="A39" s="5" t="s">
        <v>515</v>
      </c>
    </row>
    <row r="40" spans="1:1" x14ac:dyDescent="0.25">
      <c r="A40" s="5" t="s">
        <v>516</v>
      </c>
    </row>
    <row r="41" spans="1:1" x14ac:dyDescent="0.25">
      <c r="A41" s="5" t="s">
        <v>517</v>
      </c>
    </row>
    <row r="42" spans="1:1" x14ac:dyDescent="0.25">
      <c r="A42" s="5" t="s">
        <v>518</v>
      </c>
    </row>
    <row r="43" spans="1:1" x14ac:dyDescent="0.25">
      <c r="A43" s="5" t="s">
        <v>519</v>
      </c>
    </row>
    <row r="44" spans="1:1" x14ac:dyDescent="0.25">
      <c r="A44" s="5" t="s">
        <v>520</v>
      </c>
    </row>
    <row r="45" spans="1:1" x14ac:dyDescent="0.25">
      <c r="A45" s="5" t="s">
        <v>521</v>
      </c>
    </row>
    <row r="46" spans="1:1" x14ac:dyDescent="0.25">
      <c r="A46" s="5" t="s">
        <v>522</v>
      </c>
    </row>
    <row r="47" spans="1:1" x14ac:dyDescent="0.25">
      <c r="A47" s="5" t="s">
        <v>523</v>
      </c>
    </row>
    <row r="48" spans="1:1" ht="17.25" x14ac:dyDescent="0.25">
      <c r="A48" s="5" t="s">
        <v>527</v>
      </c>
    </row>
    <row r="49" spans="1:1" x14ac:dyDescent="0.25">
      <c r="A49" s="5" t="s">
        <v>524</v>
      </c>
    </row>
    <row r="50" spans="1:1" x14ac:dyDescent="0.25">
      <c r="A50" s="5" t="s">
        <v>525</v>
      </c>
    </row>
    <row r="51" spans="1:1" x14ac:dyDescent="0.25">
      <c r="A51" s="5" t="s">
        <v>526</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161</v>
      </c>
    </row>
    <row r="68" spans="1:1" x14ac:dyDescent="0.25">
      <c r="A68" s="2" t="s">
        <v>60</v>
      </c>
    </row>
    <row r="69" spans="1:1" x14ac:dyDescent="0.25">
      <c r="A69" s="4" t="s">
        <v>59</v>
      </c>
    </row>
    <row r="71" spans="1:1" x14ac:dyDescent="0.25">
      <c r="A71" s="4" t="s">
        <v>214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showGridLines="0" topLeftCell="A16" workbookViewId="0">
      <selection activeCell="A15" sqref="A15:G1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28" t="s">
        <v>57</v>
      </c>
      <c r="B2" s="228"/>
      <c r="C2" s="228"/>
      <c r="D2" s="228"/>
      <c r="E2" s="228"/>
      <c r="F2" s="228"/>
      <c r="G2" s="228"/>
    </row>
    <row r="3" spans="1:7" ht="49.5" customHeight="1" x14ac:dyDescent="0.25">
      <c r="A3" s="230" t="s">
        <v>151</v>
      </c>
      <c r="B3" s="230"/>
      <c r="C3" s="230"/>
      <c r="D3" s="230"/>
      <c r="E3" s="230"/>
      <c r="F3" s="230"/>
      <c r="G3" s="230"/>
    </row>
    <row r="4" spans="1:7" ht="19.5" customHeight="1" x14ac:dyDescent="0.25">
      <c r="A4" s="231" t="s">
        <v>560</v>
      </c>
      <c r="B4" s="231"/>
      <c r="C4" s="231"/>
      <c r="D4" s="231"/>
      <c r="E4" s="231"/>
      <c r="F4" s="231"/>
      <c r="G4" s="231"/>
    </row>
    <row r="5" spans="1:7" ht="50.25" customHeight="1" x14ac:dyDescent="0.25">
      <c r="A5" s="229" t="s">
        <v>58</v>
      </c>
      <c r="B5" s="229"/>
      <c r="C5" s="229"/>
      <c r="D5" s="229"/>
      <c r="E5" s="229"/>
      <c r="F5" s="229"/>
      <c r="G5" s="229"/>
    </row>
    <row r="6" spans="1:7" x14ac:dyDescent="0.25"/>
    <row r="7" spans="1:7" ht="33.75" customHeight="1" x14ac:dyDescent="0.25">
      <c r="A7" s="229" t="s">
        <v>437</v>
      </c>
      <c r="B7" s="229"/>
      <c r="C7" s="229"/>
      <c r="D7" s="229"/>
      <c r="E7" s="229"/>
      <c r="F7" s="229"/>
      <c r="G7" s="229"/>
    </row>
    <row r="8" spans="1:7" x14ac:dyDescent="0.25"/>
    <row r="9" spans="1:7" ht="15.6" customHeight="1" x14ac:dyDescent="0.25">
      <c r="A9" s="228" t="s">
        <v>430</v>
      </c>
      <c r="B9" s="228"/>
      <c r="C9" s="228"/>
      <c r="D9" s="228"/>
      <c r="E9" s="228"/>
      <c r="F9" s="228"/>
      <c r="G9" s="228"/>
    </row>
    <row r="10" spans="1:7" ht="15" customHeight="1" x14ac:dyDescent="0.25">
      <c r="A10" s="226" t="s">
        <v>431</v>
      </c>
      <c r="B10" s="226"/>
      <c r="C10" s="226"/>
      <c r="D10" s="226"/>
      <c r="E10" s="226"/>
      <c r="F10" s="226"/>
      <c r="G10" s="226"/>
    </row>
    <row r="11" spans="1:7" ht="15" customHeight="1" x14ac:dyDescent="0.25">
      <c r="A11" s="226" t="s">
        <v>432</v>
      </c>
      <c r="B11" s="226"/>
      <c r="C11" s="226"/>
      <c r="D11" s="226"/>
      <c r="E11" s="226"/>
      <c r="F11" s="226"/>
      <c r="G11" s="226"/>
    </row>
    <row r="12" spans="1:7" ht="15" customHeight="1" x14ac:dyDescent="0.25">
      <c r="A12" s="227" t="s">
        <v>433</v>
      </c>
      <c r="B12" s="227"/>
      <c r="C12" s="227"/>
      <c r="D12" s="227"/>
      <c r="E12" s="227"/>
      <c r="F12" s="227"/>
      <c r="G12" s="227"/>
    </row>
    <row r="13" spans="1:7" ht="15" customHeight="1" x14ac:dyDescent="0.25">
      <c r="A13" s="227" t="s">
        <v>434</v>
      </c>
      <c r="B13" s="227"/>
      <c r="C13" s="227"/>
      <c r="D13" s="227"/>
      <c r="E13" s="227"/>
      <c r="F13" s="227"/>
      <c r="G13" s="227"/>
    </row>
    <row r="14" spans="1:7" ht="15" customHeight="1" x14ac:dyDescent="0.25">
      <c r="A14" s="227" t="s">
        <v>435</v>
      </c>
      <c r="B14" s="227"/>
      <c r="C14" s="227"/>
      <c r="D14" s="227"/>
      <c r="E14" s="227"/>
      <c r="F14" s="227"/>
      <c r="G14" s="227"/>
    </row>
    <row r="15" spans="1:7" ht="322.14999999999998" customHeight="1" x14ac:dyDescent="0.25">
      <c r="A15" s="227" t="s">
        <v>423</v>
      </c>
      <c r="B15" s="227"/>
      <c r="C15" s="227"/>
      <c r="D15" s="227"/>
      <c r="E15" s="227"/>
      <c r="F15" s="227"/>
      <c r="G15" s="227"/>
    </row>
    <row r="16" spans="1:7" ht="15" customHeight="1" x14ac:dyDescent="0.25">
      <c r="A16" s="227"/>
      <c r="B16" s="227"/>
      <c r="C16" s="227"/>
      <c r="D16" s="227"/>
      <c r="E16" s="227"/>
      <c r="F16" s="227"/>
      <c r="G16" s="227"/>
    </row>
    <row r="17" spans="1:7" ht="62.45" customHeight="1" x14ac:dyDescent="0.25">
      <c r="A17" s="227" t="s">
        <v>424</v>
      </c>
      <c r="B17" s="227"/>
      <c r="C17" s="227"/>
      <c r="D17" s="227"/>
      <c r="E17" s="227"/>
      <c r="F17" s="227"/>
      <c r="G17" s="227"/>
    </row>
    <row r="18" spans="1:7" ht="15" customHeight="1" x14ac:dyDescent="0.25">
      <c r="A18" s="227"/>
      <c r="B18" s="227"/>
      <c r="C18" s="227"/>
      <c r="D18" s="227"/>
      <c r="E18" s="227"/>
      <c r="F18" s="227"/>
      <c r="G18" s="227"/>
    </row>
    <row r="19" spans="1:7" ht="58.15" customHeight="1" x14ac:dyDescent="0.25">
      <c r="A19" s="227" t="s">
        <v>425</v>
      </c>
      <c r="B19" s="227"/>
      <c r="C19" s="227"/>
      <c r="D19" s="227"/>
      <c r="E19" s="227"/>
      <c r="F19" s="227"/>
      <c r="G19" s="227"/>
    </row>
    <row r="20" spans="1:7" ht="55.15" customHeight="1" x14ac:dyDescent="0.25">
      <c r="A20" s="227" t="s">
        <v>426</v>
      </c>
      <c r="B20" s="227"/>
      <c r="C20" s="227"/>
      <c r="D20" s="227"/>
      <c r="E20" s="227"/>
      <c r="F20" s="227"/>
      <c r="G20" s="227"/>
    </row>
    <row r="21" spans="1:7" ht="30" customHeight="1" x14ac:dyDescent="0.25">
      <c r="A21" s="227" t="s">
        <v>427</v>
      </c>
      <c r="B21" s="227"/>
      <c r="C21" s="227"/>
      <c r="D21" s="227"/>
      <c r="E21" s="227"/>
      <c r="F21" s="227"/>
      <c r="G21" s="227"/>
    </row>
    <row r="22" spans="1:7" ht="277.89999999999998" customHeight="1" x14ac:dyDescent="0.25">
      <c r="A22" s="226" t="s">
        <v>428</v>
      </c>
      <c r="B22" s="226"/>
      <c r="C22" s="226" t="s">
        <v>429</v>
      </c>
      <c r="D22" s="226"/>
      <c r="E22" s="138"/>
      <c r="F22" s="138"/>
      <c r="G22" s="138"/>
    </row>
    <row r="23" spans="1:7" ht="15" customHeight="1" x14ac:dyDescent="0.25">
      <c r="A23" s="226"/>
      <c r="B23" s="226"/>
      <c r="C23" s="226"/>
      <c r="D23" s="226"/>
      <c r="E23" s="138"/>
      <c r="F23" s="138"/>
      <c r="G23" s="138"/>
    </row>
    <row r="24" spans="1:7" ht="15" customHeight="1" x14ac:dyDescent="0.25"/>
  </sheetData>
  <mergeCells count="22">
    <mergeCell ref="A7:G7"/>
    <mergeCell ref="A2:G2"/>
    <mergeCell ref="A3:G3"/>
    <mergeCell ref="A5:G5"/>
    <mergeCell ref="A4:G4"/>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29"/>
  <sheetViews>
    <sheetView zoomScale="60" zoomScaleNormal="60" workbookViewId="0">
      <selection activeCell="D390" sqref="D390"/>
    </sheetView>
  </sheetViews>
  <sheetFormatPr baseColWidth="10" defaultColWidth="0" defaultRowHeight="15.75" zeroHeight="1" x14ac:dyDescent="0.25"/>
  <cols>
    <col min="1" max="1" width="30.5703125" style="99" customWidth="1"/>
    <col min="2" max="2" width="50.7109375" style="16" customWidth="1"/>
    <col min="3" max="3" width="31" style="16" customWidth="1"/>
    <col min="4" max="4" width="16.710937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53" t="s">
        <v>216</v>
      </c>
      <c r="B1" s="353"/>
      <c r="C1" s="353"/>
      <c r="D1" s="353"/>
      <c r="E1" s="353"/>
      <c r="F1" s="353"/>
      <c r="G1" s="65"/>
      <c r="H1" s="15"/>
      <c r="I1" s="15"/>
      <c r="J1" s="15"/>
      <c r="K1" s="15"/>
      <c r="L1" s="15"/>
      <c r="M1" s="15"/>
      <c r="N1" s="15"/>
      <c r="O1" s="15"/>
      <c r="P1" s="15"/>
      <c r="Q1" s="15"/>
    </row>
    <row r="2" spans="1:18" x14ac:dyDescent="0.25"/>
    <row r="3" spans="1:18" x14ac:dyDescent="0.25">
      <c r="A3" s="312" t="s">
        <v>0</v>
      </c>
      <c r="B3" s="312"/>
      <c r="C3" s="312"/>
      <c r="D3" s="312"/>
      <c r="E3" s="312"/>
      <c r="F3" s="31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23" t="s">
        <v>384</v>
      </c>
      <c r="B5" s="324"/>
      <c r="C5" s="355" t="s">
        <v>594</v>
      </c>
      <c r="D5" s="356"/>
      <c r="E5" s="356"/>
      <c r="F5" s="357"/>
      <c r="G5"/>
      <c r="H5" s="18"/>
      <c r="I5" s="18"/>
      <c r="J5" s="18"/>
    </row>
    <row r="6" spans="1:18" x14ac:dyDescent="0.25">
      <c r="A6" s="325" t="s">
        <v>6</v>
      </c>
      <c r="B6" s="326"/>
      <c r="C6" s="347">
        <v>65052</v>
      </c>
      <c r="D6" s="348"/>
      <c r="E6" s="348"/>
      <c r="F6" s="349"/>
      <c r="G6" s="120"/>
      <c r="H6" s="18"/>
      <c r="I6" s="18"/>
      <c r="J6" s="18"/>
    </row>
    <row r="7" spans="1:18" ht="46.5" customHeight="1" x14ac:dyDescent="0.25">
      <c r="A7" s="325" t="s">
        <v>7</v>
      </c>
      <c r="B7" s="326"/>
      <c r="C7" s="331" t="s">
        <v>1</v>
      </c>
      <c r="D7" s="332"/>
      <c r="E7" s="332"/>
      <c r="F7" s="333"/>
      <c r="G7" s="120"/>
      <c r="H7" s="18"/>
      <c r="I7" s="18"/>
      <c r="J7" s="18"/>
    </row>
    <row r="8" spans="1:18" ht="27" customHeight="1" x14ac:dyDescent="0.25">
      <c r="A8" s="325" t="s">
        <v>2</v>
      </c>
      <c r="B8" s="326"/>
      <c r="C8" s="350" t="s">
        <v>592</v>
      </c>
      <c r="D8" s="351"/>
      <c r="E8" s="351"/>
      <c r="F8" s="352"/>
      <c r="G8"/>
      <c r="H8" s="18"/>
      <c r="I8" s="18"/>
      <c r="J8" s="18"/>
    </row>
    <row r="9" spans="1:18" x14ac:dyDescent="0.25">
      <c r="A9" s="325" t="s">
        <v>3</v>
      </c>
      <c r="B9" s="326"/>
      <c r="C9" s="347" t="s">
        <v>217</v>
      </c>
      <c r="D9" s="348"/>
      <c r="E9" s="348"/>
      <c r="F9" s="349"/>
      <c r="G9"/>
      <c r="H9" s="18"/>
      <c r="I9" s="18"/>
      <c r="J9" s="18"/>
    </row>
    <row r="10" spans="1:18" x14ac:dyDescent="0.25">
      <c r="A10" s="331" t="s">
        <v>60</v>
      </c>
      <c r="B10" s="333"/>
      <c r="C10" s="347" t="s">
        <v>59</v>
      </c>
      <c r="D10" s="348"/>
      <c r="E10" s="348"/>
      <c r="F10" s="349"/>
      <c r="G10"/>
      <c r="H10" s="18"/>
      <c r="I10" s="18"/>
      <c r="J10" s="18"/>
    </row>
    <row r="11" spans="1:18" ht="42.75" customHeight="1" x14ac:dyDescent="0.25">
      <c r="A11" s="325" t="s">
        <v>405</v>
      </c>
      <c r="B11" s="326"/>
      <c r="C11" s="347" t="s">
        <v>509</v>
      </c>
      <c r="D11" s="348"/>
      <c r="E11" s="348"/>
      <c r="F11" s="349"/>
      <c r="G11"/>
      <c r="H11"/>
      <c r="I11" s="18"/>
      <c r="J11" s="18"/>
    </row>
    <row r="12" spans="1:18" x14ac:dyDescent="0.25">
      <c r="A12" s="331" t="s">
        <v>385</v>
      </c>
      <c r="B12" s="333"/>
      <c r="C12" s="344" t="s">
        <v>605</v>
      </c>
      <c r="D12" s="345"/>
      <c r="E12" s="345"/>
      <c r="F12" s="346"/>
      <c r="G12"/>
      <c r="H12"/>
      <c r="I12" s="18"/>
      <c r="J12" s="18"/>
    </row>
    <row r="13" spans="1:18" x14ac:dyDescent="0.25">
      <c r="A13" s="325" t="s">
        <v>386</v>
      </c>
      <c r="B13" s="327"/>
      <c r="C13" s="334" t="s">
        <v>47</v>
      </c>
      <c r="D13" s="335"/>
      <c r="E13" s="335"/>
      <c r="F13" s="172" t="s">
        <v>51</v>
      </c>
      <c r="G13"/>
      <c r="H13"/>
      <c r="I13"/>
      <c r="J13"/>
      <c r="K13"/>
      <c r="L13"/>
      <c r="M13"/>
      <c r="N13"/>
      <c r="O13"/>
      <c r="P13"/>
      <c r="Q13"/>
      <c r="R13"/>
    </row>
    <row r="14" spans="1:18" x14ac:dyDescent="0.25">
      <c r="A14" s="328"/>
      <c r="B14" s="327"/>
      <c r="C14" s="336" t="s">
        <v>48</v>
      </c>
      <c r="D14" s="337"/>
      <c r="E14" s="337"/>
      <c r="F14" s="173" t="s">
        <v>50</v>
      </c>
      <c r="G14"/>
      <c r="H14"/>
      <c r="I14"/>
      <c r="J14"/>
      <c r="K14"/>
      <c r="L14"/>
      <c r="M14"/>
      <c r="N14"/>
      <c r="O14"/>
      <c r="P14"/>
      <c r="Q14"/>
      <c r="R14"/>
    </row>
    <row r="15" spans="1:18" x14ac:dyDescent="0.25">
      <c r="A15" s="328"/>
      <c r="B15" s="327"/>
      <c r="C15" s="336" t="s">
        <v>399</v>
      </c>
      <c r="D15" s="337"/>
      <c r="E15" s="337"/>
      <c r="F15" s="173" t="s">
        <v>51</v>
      </c>
      <c r="G15"/>
      <c r="H15"/>
      <c r="I15"/>
      <c r="J15"/>
      <c r="K15"/>
      <c r="L15"/>
      <c r="M15"/>
      <c r="N15"/>
      <c r="O15"/>
      <c r="P15"/>
      <c r="Q15"/>
      <c r="R15"/>
    </row>
    <row r="16" spans="1:18" x14ac:dyDescent="0.25">
      <c r="A16" s="328"/>
      <c r="B16" s="327"/>
      <c r="C16" s="336" t="s">
        <v>49</v>
      </c>
      <c r="D16" s="337"/>
      <c r="E16" s="337"/>
      <c r="F16" s="173" t="s">
        <v>51</v>
      </c>
      <c r="G16"/>
      <c r="H16"/>
      <c r="I16"/>
      <c r="J16"/>
      <c r="K16"/>
      <c r="L16"/>
      <c r="M16"/>
      <c r="N16"/>
      <c r="O16"/>
      <c r="P16"/>
      <c r="Q16"/>
      <c r="R16"/>
    </row>
    <row r="17" spans="1:12" ht="18.75" customHeight="1" x14ac:dyDescent="0.25">
      <c r="A17" s="325" t="s">
        <v>400</v>
      </c>
      <c r="B17" s="326"/>
      <c r="C17" s="58"/>
      <c r="D17" s="338" t="s">
        <v>67</v>
      </c>
      <c r="E17" s="339"/>
      <c r="F17" s="340"/>
      <c r="G17"/>
      <c r="H17"/>
      <c r="I17" s="18"/>
      <c r="J17" s="18"/>
    </row>
    <row r="18" spans="1:12" x14ac:dyDescent="0.25">
      <c r="A18" s="325"/>
      <c r="B18" s="326"/>
      <c r="C18" s="58"/>
      <c r="D18" s="341" t="s">
        <v>68</v>
      </c>
      <c r="E18" s="342"/>
      <c r="F18" s="343"/>
      <c r="G18"/>
      <c r="H18"/>
      <c r="I18" s="18"/>
      <c r="J18" s="18"/>
    </row>
    <row r="19" spans="1:12" ht="16.5" thickBot="1" x14ac:dyDescent="0.3">
      <c r="A19" s="329"/>
      <c r="B19" s="330"/>
      <c r="C19" s="182" t="s">
        <v>70</v>
      </c>
      <c r="D19" s="279" t="s">
        <v>51</v>
      </c>
      <c r="E19" s="280"/>
      <c r="F19" s="281"/>
      <c r="G19"/>
      <c r="H19"/>
      <c r="I19" s="18"/>
      <c r="J19" s="18"/>
    </row>
    <row r="20" spans="1:12" x14ac:dyDescent="0.25">
      <c r="A20" s="34"/>
      <c r="B20" s="19"/>
      <c r="C20" s="19"/>
      <c r="G20"/>
    </row>
    <row r="21" spans="1:12" x14ac:dyDescent="0.25">
      <c r="I21" s="20"/>
    </row>
    <row r="22" spans="1:12" ht="18.75" customHeight="1" x14ac:dyDescent="0.25">
      <c r="A22" s="136" t="s">
        <v>166</v>
      </c>
      <c r="B22" s="61"/>
      <c r="C22" s="21"/>
      <c r="D22" s="21"/>
      <c r="E22" s="21"/>
      <c r="F22" s="21"/>
      <c r="H22" s="18"/>
      <c r="I22" s="18"/>
      <c r="J22" s="18"/>
      <c r="K22" s="18"/>
      <c r="L22" s="18"/>
    </row>
    <row r="23" spans="1:12" x14ac:dyDescent="0.25">
      <c r="H23" s="18"/>
      <c r="I23" s="18"/>
      <c r="J23" s="18"/>
      <c r="K23" s="18"/>
      <c r="L23" s="18"/>
    </row>
    <row r="24" spans="1:12" x14ac:dyDescent="0.25">
      <c r="A24" s="101" t="s">
        <v>387</v>
      </c>
      <c r="B24" s="22"/>
      <c r="C24" s="21"/>
      <c r="D24" s="21"/>
      <c r="E24" s="21"/>
      <c r="F24" s="21"/>
      <c r="H24" s="18"/>
      <c r="I24" s="18"/>
      <c r="J24" s="18"/>
      <c r="K24" s="18"/>
      <c r="L24" s="18"/>
    </row>
    <row r="25" spans="1:12" ht="18.75" customHeight="1" x14ac:dyDescent="0.25">
      <c r="A25" s="156"/>
      <c r="B25" s="83" t="s">
        <v>134</v>
      </c>
      <c r="C25" s="84"/>
      <c r="D25" s="84"/>
      <c r="E25" s="84"/>
      <c r="F25" s="85"/>
      <c r="H25" s="18"/>
      <c r="I25" s="18"/>
      <c r="J25" s="18"/>
      <c r="K25" s="18"/>
      <c r="L25" s="18"/>
    </row>
    <row r="26" spans="1:12" ht="18.75" customHeight="1" x14ac:dyDescent="0.25">
      <c r="A26" s="174" t="s">
        <v>70</v>
      </c>
      <c r="B26" s="137" t="s">
        <v>135</v>
      </c>
      <c r="C26" s="84"/>
      <c r="D26" s="84"/>
      <c r="E26" s="84"/>
      <c r="F26" s="85"/>
      <c r="H26" s="18"/>
      <c r="I26" s="18"/>
      <c r="J26" s="18"/>
      <c r="K26" s="18"/>
      <c r="L26" s="18"/>
    </row>
    <row r="27" spans="1:12" ht="18.75" customHeight="1" x14ac:dyDescent="0.25">
      <c r="A27" s="156"/>
      <c r="B27" s="137" t="s">
        <v>136</v>
      </c>
      <c r="C27" s="84"/>
      <c r="D27" s="84"/>
      <c r="E27" s="84"/>
      <c r="F27" s="85"/>
      <c r="H27" s="18"/>
      <c r="I27" s="18"/>
      <c r="J27" s="18"/>
      <c r="K27" s="18"/>
      <c r="L27" s="18"/>
    </row>
    <row r="28" spans="1:12" x14ac:dyDescent="0.25">
      <c r="H28" s="18"/>
      <c r="I28" s="18"/>
      <c r="J28" s="18"/>
      <c r="K28" s="18"/>
      <c r="L28" s="18"/>
    </row>
    <row r="29" spans="1:12" ht="18" customHeight="1" x14ac:dyDescent="0.25">
      <c r="A29" s="102" t="s">
        <v>8</v>
      </c>
      <c r="B29" s="22"/>
      <c r="C29" s="21"/>
      <c r="D29" s="21"/>
      <c r="E29" s="21"/>
      <c r="F29" s="21"/>
      <c r="H29" s="18"/>
      <c r="I29" s="18"/>
      <c r="J29" s="18"/>
      <c r="K29" s="18"/>
      <c r="L29" s="18"/>
    </row>
    <row r="30" spans="1:12" x14ac:dyDescent="0.25">
      <c r="A30" s="282" t="s">
        <v>9</v>
      </c>
      <c r="B30" s="282"/>
      <c r="C30" s="364"/>
      <c r="D30" s="364"/>
      <c r="E30" s="364"/>
      <c r="F30" s="364"/>
      <c r="H30" s="18"/>
      <c r="I30" s="18"/>
      <c r="J30" s="18"/>
      <c r="K30" s="18"/>
      <c r="L30" s="18"/>
    </row>
    <row r="31" spans="1:12" x14ac:dyDescent="0.25"/>
    <row r="32" spans="1:12" ht="25.5" customHeight="1" x14ac:dyDescent="0.25">
      <c r="A32" s="103" t="s">
        <v>388</v>
      </c>
      <c r="B32" s="22"/>
      <c r="C32" s="21"/>
      <c r="D32" s="21"/>
      <c r="E32" s="21"/>
    </row>
    <row r="33" spans="1:8" ht="18.75" customHeight="1" x14ac:dyDescent="0.25">
      <c r="A33" s="100"/>
      <c r="B33" s="27" t="s">
        <v>71</v>
      </c>
      <c r="D33" s="183" t="s">
        <v>70</v>
      </c>
      <c r="E33" s="26" t="s">
        <v>143</v>
      </c>
    </row>
    <row r="34" spans="1:8" ht="18.75" customHeight="1" x14ac:dyDescent="0.25">
      <c r="A34" s="100"/>
      <c r="B34" s="27" t="s">
        <v>72</v>
      </c>
      <c r="D34" s="60"/>
      <c r="E34" s="26" t="s">
        <v>80</v>
      </c>
      <c r="H34" s="18"/>
    </row>
    <row r="35" spans="1:8" ht="18.75" customHeight="1" x14ac:dyDescent="0.25">
      <c r="A35" s="100"/>
      <c r="B35" s="27" t="s">
        <v>73</v>
      </c>
      <c r="D35" s="60"/>
      <c r="E35" s="26" t="s">
        <v>81</v>
      </c>
    </row>
    <row r="36" spans="1:8" ht="18.75" customHeight="1" x14ac:dyDescent="0.25">
      <c r="A36" s="100"/>
      <c r="B36" s="27" t="s">
        <v>74</v>
      </c>
      <c r="D36" s="60"/>
      <c r="E36" s="26" t="s">
        <v>144</v>
      </c>
    </row>
    <row r="37" spans="1:8" ht="18.75" customHeight="1" x14ac:dyDescent="0.25">
      <c r="A37" s="100"/>
      <c r="B37" s="27" t="s">
        <v>75</v>
      </c>
      <c r="D37" s="60"/>
      <c r="E37" s="26" t="s">
        <v>82</v>
      </c>
    </row>
    <row r="38" spans="1:8" ht="18.75" customHeight="1" x14ac:dyDescent="0.25">
      <c r="A38" s="100"/>
      <c r="B38" s="27" t="s">
        <v>76</v>
      </c>
      <c r="D38" s="60"/>
      <c r="E38" s="26" t="s">
        <v>83</v>
      </c>
    </row>
    <row r="39" spans="1:8" ht="18.75" customHeight="1" x14ac:dyDescent="0.25">
      <c r="A39" s="100"/>
      <c r="B39" s="27" t="s">
        <v>77</v>
      </c>
      <c r="D39" s="60"/>
      <c r="E39" s="26" t="s">
        <v>84</v>
      </c>
    </row>
    <row r="40" spans="1:8" ht="24" customHeight="1" x14ac:dyDescent="0.25">
      <c r="A40" s="100"/>
      <c r="B40" s="27" t="s">
        <v>78</v>
      </c>
      <c r="D40" s="60"/>
      <c r="E40" s="26" t="s">
        <v>85</v>
      </c>
    </row>
    <row r="41" spans="1:8" ht="24" customHeight="1" x14ac:dyDescent="0.25">
      <c r="A41" s="100"/>
      <c r="B41" s="26" t="s">
        <v>79</v>
      </c>
      <c r="D41" s="60"/>
      <c r="E41" s="28" t="s">
        <v>215</v>
      </c>
    </row>
    <row r="42" spans="1:8" ht="18.75" customHeight="1" x14ac:dyDescent="0.25">
      <c r="A42" s="100"/>
      <c r="B42" s="26" t="s">
        <v>142</v>
      </c>
      <c r="D42"/>
      <c r="E42"/>
    </row>
    <row r="43" spans="1:8" ht="18.75" customHeight="1" x14ac:dyDescent="0.25">
      <c r="A43" s="139"/>
      <c r="B43" s="139"/>
      <c r="D43"/>
      <c r="E43"/>
    </row>
    <row r="44" spans="1:8" x14ac:dyDescent="0.25">
      <c r="A44" s="103" t="s">
        <v>402</v>
      </c>
      <c r="B44" s="21"/>
      <c r="C44" s="21"/>
      <c r="D44" s="21"/>
      <c r="E44" s="21"/>
      <c r="F44" s="21"/>
      <c r="G44" s="18"/>
    </row>
    <row r="45" spans="1:8" ht="78.599999999999994" customHeight="1" x14ac:dyDescent="0.25">
      <c r="A45" s="275" t="s">
        <v>595</v>
      </c>
      <c r="B45" s="275"/>
      <c r="C45" s="275"/>
      <c r="D45" s="275"/>
      <c r="E45" s="275"/>
      <c r="F45" s="275"/>
    </row>
    <row r="46" spans="1:8" x14ac:dyDescent="0.25"/>
    <row r="47" spans="1:8" x14ac:dyDescent="0.25">
      <c r="A47" s="136" t="s">
        <v>167</v>
      </c>
      <c r="B47" s="21"/>
      <c r="C47" s="21"/>
      <c r="D47" s="21"/>
      <c r="E47" s="21"/>
      <c r="F47" s="21"/>
    </row>
    <row r="48" spans="1:8" ht="33.75" customHeight="1" x14ac:dyDescent="0.25">
      <c r="A48" s="320" t="s">
        <v>406</v>
      </c>
      <c r="B48" s="321"/>
      <c r="C48" s="321"/>
      <c r="D48" s="321"/>
      <c r="E48" s="321"/>
      <c r="F48" s="321"/>
    </row>
    <row r="49" spans="1:6" x14ac:dyDescent="0.25"/>
    <row r="50" spans="1:6" ht="31.15" customHeight="1" x14ac:dyDescent="0.25">
      <c r="A50" s="158"/>
      <c r="B50" s="232" t="s">
        <v>439</v>
      </c>
      <c r="C50" s="232"/>
      <c r="D50" s="232"/>
      <c r="E50" s="232"/>
      <c r="F50" s="232"/>
    </row>
    <row r="51" spans="1:6" ht="30" customHeight="1" x14ac:dyDescent="0.25">
      <c r="A51" s="158"/>
      <c r="B51" s="232" t="s">
        <v>440</v>
      </c>
      <c r="C51" s="232"/>
      <c r="D51" s="232"/>
      <c r="E51" s="232"/>
      <c r="F51" s="232"/>
    </row>
    <row r="52" spans="1:6" ht="18.75" customHeight="1" x14ac:dyDescent="0.25">
      <c r="A52" s="158"/>
      <c r="B52" s="232" t="s">
        <v>86</v>
      </c>
      <c r="C52" s="232"/>
      <c r="D52" s="232"/>
      <c r="E52" s="232"/>
      <c r="F52" s="232"/>
    </row>
    <row r="53" spans="1:6" ht="31.15" customHeight="1" x14ac:dyDescent="0.25">
      <c r="A53" s="174" t="s">
        <v>70</v>
      </c>
      <c r="B53" s="232" t="s">
        <v>441</v>
      </c>
      <c r="C53" s="232"/>
      <c r="D53" s="232"/>
      <c r="E53" s="232"/>
      <c r="F53" s="232"/>
    </row>
    <row r="54" spans="1:6" ht="30.75" customHeight="1" x14ac:dyDescent="0.25">
      <c r="A54" s="174" t="s">
        <v>70</v>
      </c>
      <c r="B54" s="232" t="s">
        <v>442</v>
      </c>
      <c r="C54" s="232"/>
      <c r="D54" s="232"/>
      <c r="E54" s="232"/>
      <c r="F54" s="232"/>
    </row>
    <row r="55" spans="1:6" ht="35.25" customHeight="1" x14ac:dyDescent="0.25">
      <c r="A55" s="174" t="s">
        <v>70</v>
      </c>
      <c r="B55" s="232" t="s">
        <v>443</v>
      </c>
      <c r="C55" s="232"/>
      <c r="D55" s="232"/>
      <c r="E55" s="232"/>
      <c r="F55" s="232"/>
    </row>
    <row r="56" spans="1:6" ht="18.75" customHeight="1" x14ac:dyDescent="0.25">
      <c r="A56" s="158"/>
      <c r="B56" s="232" t="s">
        <v>444</v>
      </c>
      <c r="C56" s="232"/>
      <c r="D56" s="232"/>
      <c r="E56" s="232"/>
      <c r="F56" s="232"/>
    </row>
    <row r="57" spans="1:6" ht="34.9" customHeight="1" x14ac:dyDescent="0.25">
      <c r="A57" s="158"/>
      <c r="B57" s="232" t="s">
        <v>445</v>
      </c>
      <c r="C57" s="232"/>
      <c r="D57" s="232"/>
      <c r="E57" s="232"/>
      <c r="F57" s="232"/>
    </row>
    <row r="58" spans="1:6" ht="47.45" customHeight="1" x14ac:dyDescent="0.25">
      <c r="A58" s="158"/>
      <c r="B58" s="232" t="s">
        <v>446</v>
      </c>
      <c r="C58" s="232"/>
      <c r="D58" s="232"/>
      <c r="E58" s="232"/>
      <c r="F58" s="232"/>
    </row>
    <row r="59" spans="1:6" ht="54.75" customHeight="1" x14ac:dyDescent="0.25">
      <c r="A59" s="158"/>
      <c r="B59" s="232" t="s">
        <v>447</v>
      </c>
      <c r="C59" s="232"/>
      <c r="D59" s="232"/>
      <c r="E59" s="232"/>
      <c r="F59" s="232"/>
    </row>
    <row r="60" spans="1:6" x14ac:dyDescent="0.25"/>
    <row r="61" spans="1:6" x14ac:dyDescent="0.25">
      <c r="A61" s="136" t="s">
        <v>168</v>
      </c>
      <c r="B61" s="21"/>
      <c r="C61" s="21"/>
      <c r="D61" s="21"/>
      <c r="E61" s="21"/>
      <c r="F61" s="21"/>
    </row>
    <row r="62" spans="1:6" ht="36" customHeight="1" x14ac:dyDescent="0.25">
      <c r="A62" s="320" t="s">
        <v>403</v>
      </c>
      <c r="B62" s="321"/>
      <c r="C62" s="321"/>
      <c r="D62" s="321"/>
      <c r="E62" s="321"/>
      <c r="F62" s="321"/>
    </row>
    <row r="63" spans="1:6" x14ac:dyDescent="0.25"/>
    <row r="64" spans="1:6" ht="15.6" customHeight="1" x14ac:dyDescent="0.25">
      <c r="A64" s="157"/>
      <c r="B64" s="236" t="s">
        <v>236</v>
      </c>
      <c r="C64" s="237" t="s">
        <v>232</v>
      </c>
      <c r="D64" s="237" t="s">
        <v>232</v>
      </c>
      <c r="E64" s="237" t="s">
        <v>232</v>
      </c>
      <c r="F64" s="322" t="s">
        <v>232</v>
      </c>
    </row>
    <row r="65" spans="1:6" ht="38.1" customHeight="1" x14ac:dyDescent="0.25">
      <c r="A65" s="157"/>
      <c r="B65" s="236" t="s">
        <v>179</v>
      </c>
      <c r="C65" s="237" t="s">
        <v>230</v>
      </c>
      <c r="D65" s="237" t="s">
        <v>230</v>
      </c>
      <c r="E65" s="237" t="s">
        <v>230</v>
      </c>
      <c r="F65" s="322" t="s">
        <v>230</v>
      </c>
    </row>
    <row r="66" spans="1:6" ht="38.1" customHeight="1" x14ac:dyDescent="0.25">
      <c r="A66" s="157"/>
      <c r="B66" s="236" t="s">
        <v>229</v>
      </c>
      <c r="C66" s="237" t="s">
        <v>231</v>
      </c>
      <c r="D66" s="237" t="s">
        <v>231</v>
      </c>
      <c r="E66" s="237" t="s">
        <v>231</v>
      </c>
      <c r="F66" s="322" t="s">
        <v>231</v>
      </c>
    </row>
    <row r="67" spans="1:6" ht="38.1" customHeight="1" x14ac:dyDescent="0.25">
      <c r="A67" s="157"/>
      <c r="B67" s="236" t="s">
        <v>180</v>
      </c>
      <c r="C67" s="237" t="s">
        <v>233</v>
      </c>
      <c r="D67" s="237" t="s">
        <v>233</v>
      </c>
      <c r="E67" s="237" t="s">
        <v>233</v>
      </c>
      <c r="F67" s="322" t="s">
        <v>233</v>
      </c>
    </row>
    <row r="68" spans="1:6" ht="33.75" customHeight="1" x14ac:dyDescent="0.25">
      <c r="A68" s="157"/>
      <c r="B68" s="236" t="s">
        <v>181</v>
      </c>
      <c r="C68" s="237" t="s">
        <v>234</v>
      </c>
      <c r="D68" s="237" t="s">
        <v>234</v>
      </c>
      <c r="E68" s="237" t="s">
        <v>234</v>
      </c>
      <c r="F68" s="322" t="s">
        <v>234</v>
      </c>
    </row>
    <row r="69" spans="1:6" ht="51" customHeight="1" x14ac:dyDescent="0.25">
      <c r="A69" s="157"/>
      <c r="B69" s="236" t="s">
        <v>182</v>
      </c>
      <c r="C69" s="237" t="s">
        <v>235</v>
      </c>
      <c r="D69" s="237" t="s">
        <v>235</v>
      </c>
      <c r="E69" s="237" t="s">
        <v>235</v>
      </c>
      <c r="F69" s="322" t="s">
        <v>235</v>
      </c>
    </row>
    <row r="70" spans="1:6" ht="48" customHeight="1" x14ac:dyDescent="0.25">
      <c r="A70" s="157"/>
      <c r="B70" s="232" t="s">
        <v>247</v>
      </c>
      <c r="C70" s="232" t="s">
        <v>237</v>
      </c>
      <c r="D70" s="232" t="s">
        <v>237</v>
      </c>
      <c r="E70" s="232" t="s">
        <v>237</v>
      </c>
      <c r="F70" s="232" t="s">
        <v>237</v>
      </c>
    </row>
    <row r="71" spans="1:6" x14ac:dyDescent="0.25">
      <c r="A71" s="157"/>
      <c r="B71" s="232" t="s">
        <v>183</v>
      </c>
      <c r="C71" s="232" t="s">
        <v>238</v>
      </c>
      <c r="D71" s="232" t="s">
        <v>238</v>
      </c>
      <c r="E71" s="232" t="s">
        <v>238</v>
      </c>
      <c r="F71" s="232" t="s">
        <v>238</v>
      </c>
    </row>
    <row r="72" spans="1:6" ht="38.1" customHeight="1" x14ac:dyDescent="0.25">
      <c r="A72" s="157"/>
      <c r="B72" s="232" t="s">
        <v>248</v>
      </c>
      <c r="C72" s="232" t="s">
        <v>239</v>
      </c>
      <c r="D72" s="232" t="s">
        <v>239</v>
      </c>
      <c r="E72" s="232" t="s">
        <v>239</v>
      </c>
      <c r="F72" s="232" t="s">
        <v>239</v>
      </c>
    </row>
    <row r="73" spans="1:6" x14ac:dyDescent="0.25">
      <c r="A73" s="157"/>
      <c r="B73" s="232" t="s">
        <v>184</v>
      </c>
      <c r="C73" s="232" t="s">
        <v>240</v>
      </c>
      <c r="D73" s="232" t="s">
        <v>240</v>
      </c>
      <c r="E73" s="232" t="s">
        <v>240</v>
      </c>
      <c r="F73" s="232" t="s">
        <v>240</v>
      </c>
    </row>
    <row r="74" spans="1:6" ht="38.1" customHeight="1" x14ac:dyDescent="0.25">
      <c r="A74" s="157"/>
      <c r="B74" s="232" t="s">
        <v>185</v>
      </c>
      <c r="C74" s="232" t="s">
        <v>241</v>
      </c>
      <c r="D74" s="232" t="s">
        <v>241</v>
      </c>
      <c r="E74" s="232" t="s">
        <v>241</v>
      </c>
      <c r="F74" s="232" t="s">
        <v>241</v>
      </c>
    </row>
    <row r="75" spans="1:6" ht="38.1" customHeight="1" x14ac:dyDescent="0.25">
      <c r="A75" s="157"/>
      <c r="B75" s="232" t="s">
        <v>186</v>
      </c>
      <c r="C75" s="232" t="s">
        <v>242</v>
      </c>
      <c r="D75" s="232" t="s">
        <v>242</v>
      </c>
      <c r="E75" s="232" t="s">
        <v>242</v>
      </c>
      <c r="F75" s="232" t="s">
        <v>242</v>
      </c>
    </row>
    <row r="76" spans="1:6" ht="38.1" customHeight="1" x14ac:dyDescent="0.25">
      <c r="A76" s="157"/>
      <c r="B76" s="232" t="s">
        <v>187</v>
      </c>
      <c r="C76" s="232" t="s">
        <v>243</v>
      </c>
      <c r="D76" s="232" t="s">
        <v>243</v>
      </c>
      <c r="E76" s="232" t="s">
        <v>243</v>
      </c>
      <c r="F76" s="232" t="s">
        <v>243</v>
      </c>
    </row>
    <row r="77" spans="1:6" ht="38.1" customHeight="1" x14ac:dyDescent="0.25">
      <c r="A77" s="157"/>
      <c r="B77" s="232" t="s">
        <v>249</v>
      </c>
      <c r="C77" s="232" t="s">
        <v>244</v>
      </c>
      <c r="D77" s="232" t="s">
        <v>244</v>
      </c>
      <c r="E77" s="232" t="s">
        <v>244</v>
      </c>
      <c r="F77" s="232" t="s">
        <v>244</v>
      </c>
    </row>
    <row r="78" spans="1:6" ht="38.1" customHeight="1" x14ac:dyDescent="0.25">
      <c r="A78" s="157"/>
      <c r="B78" s="232" t="s">
        <v>188</v>
      </c>
      <c r="C78" s="232" t="s">
        <v>245</v>
      </c>
      <c r="D78" s="232" t="s">
        <v>245</v>
      </c>
      <c r="E78" s="232" t="s">
        <v>245</v>
      </c>
      <c r="F78" s="232" t="s">
        <v>245</v>
      </c>
    </row>
    <row r="79" spans="1:6" ht="49.5" customHeight="1" x14ac:dyDescent="0.25">
      <c r="A79" s="157"/>
      <c r="B79" s="232" t="s">
        <v>250</v>
      </c>
      <c r="C79" s="232" t="s">
        <v>246</v>
      </c>
      <c r="D79" s="232" t="s">
        <v>246</v>
      </c>
      <c r="E79" s="232" t="s">
        <v>246</v>
      </c>
      <c r="F79" s="232" t="s">
        <v>246</v>
      </c>
    </row>
    <row r="80" spans="1:6" ht="38.1" customHeight="1" x14ac:dyDescent="0.25">
      <c r="A80" s="157"/>
      <c r="B80" s="232" t="s">
        <v>259</v>
      </c>
      <c r="C80" s="232" t="s">
        <v>251</v>
      </c>
      <c r="D80" s="232" t="s">
        <v>251</v>
      </c>
      <c r="E80" s="232" t="s">
        <v>251</v>
      </c>
      <c r="F80" s="232" t="s">
        <v>251</v>
      </c>
    </row>
    <row r="81" spans="1:6" x14ac:dyDescent="0.25">
      <c r="A81" s="157"/>
      <c r="B81" s="232" t="s">
        <v>260</v>
      </c>
      <c r="C81" s="232" t="s">
        <v>252</v>
      </c>
      <c r="D81" s="232" t="s">
        <v>252</v>
      </c>
      <c r="E81" s="232" t="s">
        <v>252</v>
      </c>
      <c r="F81" s="232" t="s">
        <v>252</v>
      </c>
    </row>
    <row r="82" spans="1:6" x14ac:dyDescent="0.25">
      <c r="A82" s="157"/>
      <c r="B82" s="232" t="s">
        <v>261</v>
      </c>
      <c r="C82" s="232" t="s">
        <v>253</v>
      </c>
      <c r="D82" s="232" t="s">
        <v>253</v>
      </c>
      <c r="E82" s="232" t="s">
        <v>253</v>
      </c>
      <c r="F82" s="232" t="s">
        <v>253</v>
      </c>
    </row>
    <row r="83" spans="1:6" ht="38.1" customHeight="1" x14ac:dyDescent="0.25">
      <c r="A83" s="157"/>
      <c r="B83" s="232" t="s">
        <v>189</v>
      </c>
      <c r="C83" s="232" t="s">
        <v>254</v>
      </c>
      <c r="D83" s="232" t="s">
        <v>254</v>
      </c>
      <c r="E83" s="232" t="s">
        <v>254</v>
      </c>
      <c r="F83" s="232" t="s">
        <v>254</v>
      </c>
    </row>
    <row r="84" spans="1:6" x14ac:dyDescent="0.25">
      <c r="A84" s="157"/>
      <c r="B84" s="232" t="s">
        <v>190</v>
      </c>
      <c r="C84" s="232" t="s">
        <v>255</v>
      </c>
      <c r="D84" s="232" t="s">
        <v>255</v>
      </c>
      <c r="E84" s="232" t="s">
        <v>255</v>
      </c>
      <c r="F84" s="232" t="s">
        <v>255</v>
      </c>
    </row>
    <row r="85" spans="1:6" x14ac:dyDescent="0.25">
      <c r="A85" s="157"/>
      <c r="B85" s="232" t="s">
        <v>191</v>
      </c>
      <c r="C85" s="232" t="s">
        <v>256</v>
      </c>
      <c r="D85" s="232" t="s">
        <v>256</v>
      </c>
      <c r="E85" s="232" t="s">
        <v>256</v>
      </c>
      <c r="F85" s="232" t="s">
        <v>256</v>
      </c>
    </row>
    <row r="86" spans="1:6" x14ac:dyDescent="0.25">
      <c r="A86" s="157"/>
      <c r="B86" s="232" t="s">
        <v>373</v>
      </c>
      <c r="C86" s="232" t="s">
        <v>257</v>
      </c>
      <c r="D86" s="232" t="s">
        <v>257</v>
      </c>
      <c r="E86" s="232" t="s">
        <v>257</v>
      </c>
      <c r="F86" s="232" t="s">
        <v>257</v>
      </c>
    </row>
    <row r="87" spans="1:6" ht="38.1" customHeight="1" x14ac:dyDescent="0.25">
      <c r="A87" s="157"/>
      <c r="B87" s="232" t="s">
        <v>374</v>
      </c>
      <c r="C87" s="232" t="s">
        <v>258</v>
      </c>
      <c r="D87" s="232" t="s">
        <v>258</v>
      </c>
      <c r="E87" s="232" t="s">
        <v>258</v>
      </c>
      <c r="F87" s="232" t="s">
        <v>258</v>
      </c>
    </row>
    <row r="88" spans="1:6" ht="35.1" customHeight="1" x14ac:dyDescent="0.25">
      <c r="A88" s="157"/>
      <c r="B88" s="232" t="s">
        <v>272</v>
      </c>
      <c r="C88" s="232" t="s">
        <v>262</v>
      </c>
      <c r="D88" s="232" t="s">
        <v>262</v>
      </c>
      <c r="E88" s="232" t="s">
        <v>262</v>
      </c>
      <c r="F88" s="232" t="s">
        <v>262</v>
      </c>
    </row>
    <row r="89" spans="1:6" x14ac:dyDescent="0.25">
      <c r="A89" s="174" t="s">
        <v>70</v>
      </c>
      <c r="B89" s="232" t="s">
        <v>192</v>
      </c>
      <c r="C89" s="232" t="s">
        <v>263</v>
      </c>
      <c r="D89" s="232" t="s">
        <v>263</v>
      </c>
      <c r="E89" s="232" t="s">
        <v>263</v>
      </c>
      <c r="F89" s="232" t="s">
        <v>263</v>
      </c>
    </row>
    <row r="90" spans="1:6" ht="38.1" customHeight="1" x14ac:dyDescent="0.25">
      <c r="A90" s="174" t="s">
        <v>70</v>
      </c>
      <c r="B90" s="232" t="s">
        <v>273</v>
      </c>
      <c r="C90" s="232" t="s">
        <v>264</v>
      </c>
      <c r="D90" s="232" t="s">
        <v>264</v>
      </c>
      <c r="E90" s="232" t="s">
        <v>264</v>
      </c>
      <c r="F90" s="232" t="s">
        <v>264</v>
      </c>
    </row>
    <row r="91" spans="1:6" ht="38.1" customHeight="1" x14ac:dyDescent="0.25">
      <c r="A91" s="157"/>
      <c r="B91" s="232" t="s">
        <v>193</v>
      </c>
      <c r="C91" s="232" t="s">
        <v>265</v>
      </c>
      <c r="D91" s="232" t="s">
        <v>265</v>
      </c>
      <c r="E91" s="232" t="s">
        <v>265</v>
      </c>
      <c r="F91" s="232" t="s">
        <v>265</v>
      </c>
    </row>
    <row r="92" spans="1:6" ht="38.1" customHeight="1" x14ac:dyDescent="0.25">
      <c r="A92" s="157"/>
      <c r="B92" s="232" t="s">
        <v>274</v>
      </c>
      <c r="C92" s="232" t="s">
        <v>266</v>
      </c>
      <c r="D92" s="232" t="s">
        <v>266</v>
      </c>
      <c r="E92" s="232" t="s">
        <v>266</v>
      </c>
      <c r="F92" s="232" t="s">
        <v>266</v>
      </c>
    </row>
    <row r="93" spans="1:6" ht="19.149999999999999" customHeight="1" x14ac:dyDescent="0.25">
      <c r="A93" s="157"/>
      <c r="B93" s="232" t="s">
        <v>275</v>
      </c>
      <c r="C93" s="232" t="s">
        <v>267</v>
      </c>
      <c r="D93" s="232" t="s">
        <v>267</v>
      </c>
      <c r="E93" s="232" t="s">
        <v>267</v>
      </c>
      <c r="F93" s="232" t="s">
        <v>267</v>
      </c>
    </row>
    <row r="94" spans="1:6" ht="38.1" customHeight="1" x14ac:dyDescent="0.25">
      <c r="A94" s="157"/>
      <c r="B94" s="232" t="s">
        <v>276</v>
      </c>
      <c r="C94" s="232" t="s">
        <v>268</v>
      </c>
      <c r="D94" s="232" t="s">
        <v>268</v>
      </c>
      <c r="E94" s="232" t="s">
        <v>268</v>
      </c>
      <c r="F94" s="232" t="s">
        <v>268</v>
      </c>
    </row>
    <row r="95" spans="1:6" ht="38.1" customHeight="1" x14ac:dyDescent="0.25">
      <c r="A95" s="157"/>
      <c r="B95" s="232" t="s">
        <v>194</v>
      </c>
      <c r="C95" s="232" t="s">
        <v>269</v>
      </c>
      <c r="D95" s="232" t="s">
        <v>269</v>
      </c>
      <c r="E95" s="232" t="s">
        <v>269</v>
      </c>
      <c r="F95" s="232" t="s">
        <v>269</v>
      </c>
    </row>
    <row r="96" spans="1:6" ht="70.5" customHeight="1" x14ac:dyDescent="0.25">
      <c r="A96" s="157"/>
      <c r="B96" s="232" t="s">
        <v>277</v>
      </c>
      <c r="C96" s="232" t="s">
        <v>270</v>
      </c>
      <c r="D96" s="232" t="s">
        <v>270</v>
      </c>
      <c r="E96" s="232" t="s">
        <v>270</v>
      </c>
      <c r="F96" s="232" t="s">
        <v>270</v>
      </c>
    </row>
    <row r="97" spans="1:6" ht="38.1" customHeight="1" x14ac:dyDescent="0.25">
      <c r="A97" s="157"/>
      <c r="B97" s="232" t="s">
        <v>278</v>
      </c>
      <c r="C97" s="232" t="s">
        <v>271</v>
      </c>
      <c r="D97" s="232" t="s">
        <v>271</v>
      </c>
      <c r="E97" s="232" t="s">
        <v>271</v>
      </c>
      <c r="F97" s="232" t="s">
        <v>271</v>
      </c>
    </row>
    <row r="98" spans="1:6" x14ac:dyDescent="0.25">
      <c r="A98" s="157"/>
      <c r="B98" s="232" t="s">
        <v>288</v>
      </c>
      <c r="C98" s="232" t="s">
        <v>279</v>
      </c>
      <c r="D98" s="232" t="s">
        <v>279</v>
      </c>
      <c r="E98" s="232" t="s">
        <v>279</v>
      </c>
      <c r="F98" s="232" t="s">
        <v>279</v>
      </c>
    </row>
    <row r="99" spans="1:6" x14ac:dyDescent="0.25">
      <c r="A99" s="157"/>
      <c r="B99" s="232" t="s">
        <v>195</v>
      </c>
      <c r="C99" s="232" t="s">
        <v>280</v>
      </c>
      <c r="D99" s="232" t="s">
        <v>280</v>
      </c>
      <c r="E99" s="232" t="s">
        <v>280</v>
      </c>
      <c r="F99" s="232" t="s">
        <v>280</v>
      </c>
    </row>
    <row r="100" spans="1:6" x14ac:dyDescent="0.25">
      <c r="A100" s="174" t="s">
        <v>70</v>
      </c>
      <c r="B100" s="232" t="s">
        <v>289</v>
      </c>
      <c r="C100" s="232" t="s">
        <v>281</v>
      </c>
      <c r="D100" s="232" t="s">
        <v>281</v>
      </c>
      <c r="E100" s="232" t="s">
        <v>281</v>
      </c>
      <c r="F100" s="232" t="s">
        <v>281</v>
      </c>
    </row>
    <row r="101" spans="1:6" x14ac:dyDescent="0.25">
      <c r="A101" s="174" t="s">
        <v>70</v>
      </c>
      <c r="B101" s="232" t="s">
        <v>290</v>
      </c>
      <c r="C101" s="232" t="s">
        <v>282</v>
      </c>
      <c r="D101" s="232" t="s">
        <v>282</v>
      </c>
      <c r="E101" s="232" t="s">
        <v>282</v>
      </c>
      <c r="F101" s="232" t="s">
        <v>282</v>
      </c>
    </row>
    <row r="102" spans="1:6" x14ac:dyDescent="0.25">
      <c r="A102" s="157" t="s">
        <v>70</v>
      </c>
      <c r="B102" s="232" t="s">
        <v>291</v>
      </c>
      <c r="C102" s="232" t="s">
        <v>283</v>
      </c>
      <c r="D102" s="232" t="s">
        <v>283</v>
      </c>
      <c r="E102" s="232" t="s">
        <v>283</v>
      </c>
      <c r="F102" s="232" t="s">
        <v>283</v>
      </c>
    </row>
    <row r="103" spans="1:6" x14ac:dyDescent="0.25">
      <c r="A103" s="157"/>
      <c r="B103" s="232" t="s">
        <v>196</v>
      </c>
      <c r="C103" s="232" t="s">
        <v>284</v>
      </c>
      <c r="D103" s="232" t="s">
        <v>284</v>
      </c>
      <c r="E103" s="232" t="s">
        <v>284</v>
      </c>
      <c r="F103" s="232" t="s">
        <v>284</v>
      </c>
    </row>
    <row r="104" spans="1:6" x14ac:dyDescent="0.25">
      <c r="A104" s="157"/>
      <c r="B104" s="232" t="s">
        <v>197</v>
      </c>
      <c r="C104" s="232" t="s">
        <v>285</v>
      </c>
      <c r="D104" s="232" t="s">
        <v>285</v>
      </c>
      <c r="E104" s="232" t="s">
        <v>285</v>
      </c>
      <c r="F104" s="232" t="s">
        <v>285</v>
      </c>
    </row>
    <row r="105" spans="1:6" x14ac:dyDescent="0.25">
      <c r="A105" s="157"/>
      <c r="B105" s="232" t="s">
        <v>292</v>
      </c>
      <c r="C105" s="232" t="s">
        <v>286</v>
      </c>
      <c r="D105" s="232" t="s">
        <v>286</v>
      </c>
      <c r="E105" s="232" t="s">
        <v>286</v>
      </c>
      <c r="F105" s="232" t="s">
        <v>286</v>
      </c>
    </row>
    <row r="106" spans="1:6" x14ac:dyDescent="0.25">
      <c r="A106" s="157" t="s">
        <v>70</v>
      </c>
      <c r="B106" s="232" t="s">
        <v>293</v>
      </c>
      <c r="C106" s="232" t="s">
        <v>287</v>
      </c>
      <c r="D106" s="232" t="s">
        <v>287</v>
      </c>
      <c r="E106" s="232" t="s">
        <v>287</v>
      </c>
      <c r="F106" s="232" t="s">
        <v>287</v>
      </c>
    </row>
    <row r="107" spans="1:6" ht="38.1" customHeight="1" x14ac:dyDescent="0.25">
      <c r="A107" s="174" t="s">
        <v>70</v>
      </c>
      <c r="B107" s="232" t="s">
        <v>198</v>
      </c>
      <c r="C107" s="232" t="s">
        <v>294</v>
      </c>
      <c r="D107" s="232" t="s">
        <v>294</v>
      </c>
      <c r="E107" s="232" t="s">
        <v>294</v>
      </c>
      <c r="F107" s="232" t="s">
        <v>294</v>
      </c>
    </row>
    <row r="108" spans="1:6" ht="38.1" customHeight="1" x14ac:dyDescent="0.25">
      <c r="A108" s="174"/>
      <c r="B108" s="232" t="s">
        <v>305</v>
      </c>
      <c r="C108" s="232" t="s">
        <v>295</v>
      </c>
      <c r="D108" s="232" t="s">
        <v>295</v>
      </c>
      <c r="E108" s="232" t="s">
        <v>295</v>
      </c>
      <c r="F108" s="232" t="s">
        <v>295</v>
      </c>
    </row>
    <row r="109" spans="1:6" ht="49.5" customHeight="1" x14ac:dyDescent="0.25">
      <c r="A109" s="174" t="s">
        <v>70</v>
      </c>
      <c r="B109" s="232" t="s">
        <v>199</v>
      </c>
      <c r="C109" s="232" t="s">
        <v>296</v>
      </c>
      <c r="D109" s="232" t="s">
        <v>296</v>
      </c>
      <c r="E109" s="232" t="s">
        <v>296</v>
      </c>
      <c r="F109" s="232" t="s">
        <v>296</v>
      </c>
    </row>
    <row r="110" spans="1:6" ht="38.1" customHeight="1" x14ac:dyDescent="0.25">
      <c r="A110" s="174"/>
      <c r="B110" s="232" t="s">
        <v>200</v>
      </c>
      <c r="C110" s="232" t="s">
        <v>297</v>
      </c>
      <c r="D110" s="232" t="s">
        <v>297</v>
      </c>
      <c r="E110" s="232" t="s">
        <v>297</v>
      </c>
      <c r="F110" s="232" t="s">
        <v>297</v>
      </c>
    </row>
    <row r="111" spans="1:6" ht="38.1" customHeight="1" x14ac:dyDescent="0.25">
      <c r="A111" s="174"/>
      <c r="B111" s="232" t="s">
        <v>201</v>
      </c>
      <c r="C111" s="232" t="s">
        <v>298</v>
      </c>
      <c r="D111" s="232" t="s">
        <v>298</v>
      </c>
      <c r="E111" s="232" t="s">
        <v>298</v>
      </c>
      <c r="F111" s="232" t="s">
        <v>298</v>
      </c>
    </row>
    <row r="112" spans="1:6" ht="31.15" customHeight="1" x14ac:dyDescent="0.25">
      <c r="A112" s="174" t="s">
        <v>70</v>
      </c>
      <c r="B112" s="232" t="s">
        <v>202</v>
      </c>
      <c r="C112" s="232" t="s">
        <v>299</v>
      </c>
      <c r="D112" s="232" t="s">
        <v>299</v>
      </c>
      <c r="E112" s="232" t="s">
        <v>299</v>
      </c>
      <c r="F112" s="232" t="s">
        <v>299</v>
      </c>
    </row>
    <row r="113" spans="1:6" ht="38.1" customHeight="1" x14ac:dyDescent="0.25">
      <c r="A113" s="174"/>
      <c r="B113" s="232" t="s">
        <v>203</v>
      </c>
      <c r="C113" s="232" t="s">
        <v>300</v>
      </c>
      <c r="D113" s="232" t="s">
        <v>300</v>
      </c>
      <c r="E113" s="232" t="s">
        <v>300</v>
      </c>
      <c r="F113" s="232" t="s">
        <v>300</v>
      </c>
    </row>
    <row r="114" spans="1:6" ht="38.1" customHeight="1" x14ac:dyDescent="0.25">
      <c r="A114" s="174"/>
      <c r="B114" s="232" t="s">
        <v>204</v>
      </c>
      <c r="C114" s="232" t="s">
        <v>301</v>
      </c>
      <c r="D114" s="232" t="s">
        <v>301</v>
      </c>
      <c r="E114" s="232" t="s">
        <v>301</v>
      </c>
      <c r="F114" s="232" t="s">
        <v>301</v>
      </c>
    </row>
    <row r="115" spans="1:6" ht="38.1" customHeight="1" x14ac:dyDescent="0.25">
      <c r="A115" s="174"/>
      <c r="B115" s="232" t="s">
        <v>205</v>
      </c>
      <c r="C115" s="232" t="s">
        <v>302</v>
      </c>
      <c r="D115" s="232" t="s">
        <v>302</v>
      </c>
      <c r="E115" s="232" t="s">
        <v>302</v>
      </c>
      <c r="F115" s="232" t="s">
        <v>302</v>
      </c>
    </row>
    <row r="116" spans="1:6" ht="38.1" customHeight="1" x14ac:dyDescent="0.25">
      <c r="A116" s="174" t="s">
        <v>70</v>
      </c>
      <c r="B116" s="232" t="s">
        <v>206</v>
      </c>
      <c r="C116" s="232" t="s">
        <v>303</v>
      </c>
      <c r="D116" s="232" t="s">
        <v>303</v>
      </c>
      <c r="E116" s="232" t="s">
        <v>303</v>
      </c>
      <c r="F116" s="232" t="s">
        <v>303</v>
      </c>
    </row>
    <row r="117" spans="1:6" ht="38.1" customHeight="1" x14ac:dyDescent="0.25">
      <c r="A117" s="174" t="s">
        <v>70</v>
      </c>
      <c r="B117" s="232" t="s">
        <v>207</v>
      </c>
      <c r="C117" s="232" t="s">
        <v>304</v>
      </c>
      <c r="D117" s="232" t="s">
        <v>304</v>
      </c>
      <c r="E117" s="232" t="s">
        <v>304</v>
      </c>
      <c r="F117" s="232" t="s">
        <v>304</v>
      </c>
    </row>
    <row r="118" spans="1:6" ht="33" customHeight="1" x14ac:dyDescent="0.25">
      <c r="A118" s="174"/>
      <c r="B118" s="232" t="s">
        <v>313</v>
      </c>
      <c r="C118" s="232" t="s">
        <v>306</v>
      </c>
      <c r="D118" s="232" t="s">
        <v>306</v>
      </c>
      <c r="E118" s="232" t="s">
        <v>306</v>
      </c>
      <c r="F118" s="232" t="s">
        <v>306</v>
      </c>
    </row>
    <row r="119" spans="1:6" x14ac:dyDescent="0.25">
      <c r="A119" s="174"/>
      <c r="B119" s="232" t="s">
        <v>375</v>
      </c>
      <c r="C119" s="232" t="s">
        <v>307</v>
      </c>
      <c r="D119" s="232" t="s">
        <v>307</v>
      </c>
      <c r="E119" s="232" t="s">
        <v>307</v>
      </c>
      <c r="F119" s="232" t="s">
        <v>307</v>
      </c>
    </row>
    <row r="120" spans="1:6" x14ac:dyDescent="0.25">
      <c r="A120" s="174"/>
      <c r="B120" s="232" t="s">
        <v>314</v>
      </c>
      <c r="C120" s="232" t="s">
        <v>308</v>
      </c>
      <c r="D120" s="232" t="s">
        <v>308</v>
      </c>
      <c r="E120" s="232" t="s">
        <v>308</v>
      </c>
      <c r="F120" s="232" t="s">
        <v>308</v>
      </c>
    </row>
    <row r="121" spans="1:6" x14ac:dyDescent="0.25">
      <c r="A121" s="174"/>
      <c r="B121" s="232" t="s">
        <v>315</v>
      </c>
      <c r="C121" s="232" t="s">
        <v>309</v>
      </c>
      <c r="D121" s="232" t="s">
        <v>309</v>
      </c>
      <c r="E121" s="232" t="s">
        <v>309</v>
      </c>
      <c r="F121" s="232" t="s">
        <v>309</v>
      </c>
    </row>
    <row r="122" spans="1:6" x14ac:dyDescent="0.25">
      <c r="A122" s="174"/>
      <c r="B122" s="232" t="s">
        <v>316</v>
      </c>
      <c r="C122" s="232" t="s">
        <v>310</v>
      </c>
      <c r="D122" s="232" t="s">
        <v>310</v>
      </c>
      <c r="E122" s="232" t="s">
        <v>310</v>
      </c>
      <c r="F122" s="232" t="s">
        <v>310</v>
      </c>
    </row>
    <row r="123" spans="1:6" x14ac:dyDescent="0.25">
      <c r="A123" s="157"/>
      <c r="B123" s="233" t="s">
        <v>376</v>
      </c>
      <c r="C123" s="234" t="s">
        <v>311</v>
      </c>
      <c r="D123" s="234" t="s">
        <v>311</v>
      </c>
      <c r="E123" s="234" t="s">
        <v>311</v>
      </c>
      <c r="F123" s="235" t="s">
        <v>311</v>
      </c>
    </row>
    <row r="124" spans="1:6" x14ac:dyDescent="0.25">
      <c r="A124" s="157"/>
      <c r="B124" s="232" t="s">
        <v>377</v>
      </c>
      <c r="C124" s="232" t="s">
        <v>312</v>
      </c>
      <c r="D124" s="232" t="s">
        <v>312</v>
      </c>
      <c r="E124" s="232" t="s">
        <v>312</v>
      </c>
      <c r="F124" s="232" t="s">
        <v>312</v>
      </c>
    </row>
    <row r="125" spans="1:6" ht="52.5" customHeight="1" x14ac:dyDescent="0.25">
      <c r="A125" s="157"/>
      <c r="B125" s="232" t="s">
        <v>330</v>
      </c>
      <c r="C125" s="232" t="s">
        <v>317</v>
      </c>
      <c r="D125" s="232" t="s">
        <v>317</v>
      </c>
      <c r="E125" s="232" t="s">
        <v>317</v>
      </c>
      <c r="F125" s="232" t="s">
        <v>317</v>
      </c>
    </row>
    <row r="126" spans="1:6" x14ac:dyDescent="0.25">
      <c r="A126" s="157"/>
      <c r="B126" s="232" t="s">
        <v>331</v>
      </c>
      <c r="C126" s="232" t="s">
        <v>318</v>
      </c>
      <c r="D126" s="232" t="s">
        <v>318</v>
      </c>
      <c r="E126" s="232" t="s">
        <v>318</v>
      </c>
      <c r="F126" s="232" t="s">
        <v>318</v>
      </c>
    </row>
    <row r="127" spans="1:6" x14ac:dyDescent="0.25">
      <c r="A127" s="157"/>
      <c r="B127" s="232" t="s">
        <v>332</v>
      </c>
      <c r="C127" s="232" t="s">
        <v>319</v>
      </c>
      <c r="D127" s="232" t="s">
        <v>319</v>
      </c>
      <c r="E127" s="232" t="s">
        <v>319</v>
      </c>
      <c r="F127" s="232" t="s">
        <v>319</v>
      </c>
    </row>
    <row r="128" spans="1:6" ht="34.15" customHeight="1" x14ac:dyDescent="0.25">
      <c r="A128" s="157"/>
      <c r="B128" s="232" t="s">
        <v>333</v>
      </c>
      <c r="C128" s="232" t="s">
        <v>320</v>
      </c>
      <c r="D128" s="232" t="s">
        <v>320</v>
      </c>
      <c r="E128" s="232" t="s">
        <v>320</v>
      </c>
      <c r="F128" s="232" t="s">
        <v>320</v>
      </c>
    </row>
    <row r="129" spans="1:6" x14ac:dyDescent="0.25">
      <c r="A129" s="157"/>
      <c r="B129" s="232" t="s">
        <v>334</v>
      </c>
      <c r="C129" s="232" t="s">
        <v>321</v>
      </c>
      <c r="D129" s="232" t="s">
        <v>321</v>
      </c>
      <c r="E129" s="232" t="s">
        <v>321</v>
      </c>
      <c r="F129" s="232" t="s">
        <v>321</v>
      </c>
    </row>
    <row r="130" spans="1:6" ht="57.75" customHeight="1" x14ac:dyDescent="0.25">
      <c r="A130" s="157"/>
      <c r="B130" s="232" t="s">
        <v>335</v>
      </c>
      <c r="C130" s="232" t="s">
        <v>322</v>
      </c>
      <c r="D130" s="232" t="s">
        <v>322</v>
      </c>
      <c r="E130" s="232" t="s">
        <v>322</v>
      </c>
      <c r="F130" s="232" t="s">
        <v>322</v>
      </c>
    </row>
    <row r="131" spans="1:6" ht="54.75" customHeight="1" x14ac:dyDescent="0.25">
      <c r="A131" s="157"/>
      <c r="B131" s="232" t="s">
        <v>336</v>
      </c>
      <c r="C131" s="232" t="s">
        <v>323</v>
      </c>
      <c r="D131" s="232" t="s">
        <v>323</v>
      </c>
      <c r="E131" s="232" t="s">
        <v>323</v>
      </c>
      <c r="F131" s="232" t="s">
        <v>323</v>
      </c>
    </row>
    <row r="132" spans="1:6" ht="37.15" customHeight="1" x14ac:dyDescent="0.25">
      <c r="A132" s="157"/>
      <c r="B132" s="232" t="s">
        <v>337</v>
      </c>
      <c r="C132" s="232" t="s">
        <v>324</v>
      </c>
      <c r="D132" s="232" t="s">
        <v>324</v>
      </c>
      <c r="E132" s="232" t="s">
        <v>324</v>
      </c>
      <c r="F132" s="232" t="s">
        <v>324</v>
      </c>
    </row>
    <row r="133" spans="1:6" ht="49.9" customHeight="1" x14ac:dyDescent="0.25">
      <c r="A133" s="157"/>
      <c r="B133" s="232" t="s">
        <v>338</v>
      </c>
      <c r="C133" s="232" t="s">
        <v>325</v>
      </c>
      <c r="D133" s="232" t="s">
        <v>325</v>
      </c>
      <c r="E133" s="232" t="s">
        <v>325</v>
      </c>
      <c r="F133" s="232" t="s">
        <v>325</v>
      </c>
    </row>
    <row r="134" spans="1:6" ht="51.6" customHeight="1" x14ac:dyDescent="0.25">
      <c r="A134" s="157"/>
      <c r="B134" s="232" t="s">
        <v>339</v>
      </c>
      <c r="C134" s="232" t="s">
        <v>326</v>
      </c>
      <c r="D134" s="232" t="s">
        <v>326</v>
      </c>
      <c r="E134" s="232" t="s">
        <v>326</v>
      </c>
      <c r="F134" s="232" t="s">
        <v>326</v>
      </c>
    </row>
    <row r="135" spans="1:6" x14ac:dyDescent="0.25">
      <c r="A135" s="157"/>
      <c r="B135" s="232" t="s">
        <v>340</v>
      </c>
      <c r="C135" s="232" t="s">
        <v>327</v>
      </c>
      <c r="D135" s="232" t="s">
        <v>327</v>
      </c>
      <c r="E135" s="232" t="s">
        <v>327</v>
      </c>
      <c r="F135" s="232" t="s">
        <v>327</v>
      </c>
    </row>
    <row r="136" spans="1:6" x14ac:dyDescent="0.25">
      <c r="A136" s="157"/>
      <c r="B136" s="233" t="s">
        <v>341</v>
      </c>
      <c r="C136" s="234" t="s">
        <v>328</v>
      </c>
      <c r="D136" s="234" t="s">
        <v>328</v>
      </c>
      <c r="E136" s="234" t="s">
        <v>328</v>
      </c>
      <c r="F136" s="235" t="s">
        <v>328</v>
      </c>
    </row>
    <row r="137" spans="1:6" x14ac:dyDescent="0.25">
      <c r="A137" s="157"/>
      <c r="B137" s="233" t="s">
        <v>342</v>
      </c>
      <c r="C137" s="234" t="s">
        <v>329</v>
      </c>
      <c r="D137" s="234" t="s">
        <v>329</v>
      </c>
      <c r="E137" s="234" t="s">
        <v>329</v>
      </c>
      <c r="F137" s="235" t="s">
        <v>329</v>
      </c>
    </row>
    <row r="138" spans="1:6" x14ac:dyDescent="0.25">
      <c r="A138" s="157"/>
      <c r="B138" s="232" t="s">
        <v>353</v>
      </c>
      <c r="C138" s="232" t="s">
        <v>343</v>
      </c>
      <c r="D138" s="232" t="s">
        <v>343</v>
      </c>
      <c r="E138" s="232" t="s">
        <v>343</v>
      </c>
      <c r="F138" s="232" t="s">
        <v>343</v>
      </c>
    </row>
    <row r="139" spans="1:6" ht="35.450000000000003" customHeight="1" x14ac:dyDescent="0.25">
      <c r="A139" s="157"/>
      <c r="B139" s="232" t="s">
        <v>352</v>
      </c>
      <c r="C139" s="232" t="s">
        <v>344</v>
      </c>
      <c r="D139" s="232" t="s">
        <v>344</v>
      </c>
      <c r="E139" s="232" t="s">
        <v>344</v>
      </c>
      <c r="F139" s="232" t="s">
        <v>344</v>
      </c>
    </row>
    <row r="140" spans="1:6" ht="33" customHeight="1" x14ac:dyDescent="0.25">
      <c r="A140" s="157"/>
      <c r="B140" s="232" t="s">
        <v>354</v>
      </c>
      <c r="C140" s="232" t="s">
        <v>345</v>
      </c>
      <c r="D140" s="232" t="s">
        <v>345</v>
      </c>
      <c r="E140" s="232" t="s">
        <v>345</v>
      </c>
      <c r="F140" s="232" t="s">
        <v>345</v>
      </c>
    </row>
    <row r="141" spans="1:6" x14ac:dyDescent="0.25">
      <c r="A141" s="157"/>
      <c r="B141" s="232" t="s">
        <v>355</v>
      </c>
      <c r="C141" s="232" t="s">
        <v>346</v>
      </c>
      <c r="D141" s="232" t="s">
        <v>346</v>
      </c>
      <c r="E141" s="232" t="s">
        <v>346</v>
      </c>
      <c r="F141" s="232" t="s">
        <v>346</v>
      </c>
    </row>
    <row r="142" spans="1:6" x14ac:dyDescent="0.25">
      <c r="A142" s="157"/>
      <c r="B142" s="232" t="s">
        <v>356</v>
      </c>
      <c r="C142" s="232" t="s">
        <v>347</v>
      </c>
      <c r="D142" s="232" t="s">
        <v>347</v>
      </c>
      <c r="E142" s="232" t="s">
        <v>347</v>
      </c>
      <c r="F142" s="232" t="s">
        <v>347</v>
      </c>
    </row>
    <row r="143" spans="1:6" ht="32.450000000000003" customHeight="1" x14ac:dyDescent="0.25">
      <c r="A143" s="157"/>
      <c r="B143" s="232" t="s">
        <v>357</v>
      </c>
      <c r="C143" s="232" t="s">
        <v>348</v>
      </c>
      <c r="D143" s="232" t="s">
        <v>348</v>
      </c>
      <c r="E143" s="232" t="s">
        <v>348</v>
      </c>
      <c r="F143" s="232" t="s">
        <v>348</v>
      </c>
    </row>
    <row r="144" spans="1:6" x14ac:dyDescent="0.25">
      <c r="A144" s="157"/>
      <c r="B144" s="232" t="s">
        <v>358</v>
      </c>
      <c r="C144" s="232" t="s">
        <v>349</v>
      </c>
      <c r="D144" s="232" t="s">
        <v>349</v>
      </c>
      <c r="E144" s="232" t="s">
        <v>349</v>
      </c>
      <c r="F144" s="232" t="s">
        <v>349</v>
      </c>
    </row>
    <row r="145" spans="1:6" x14ac:dyDescent="0.25">
      <c r="A145" s="157"/>
      <c r="B145" s="232" t="s">
        <v>359</v>
      </c>
      <c r="C145" s="232" t="s">
        <v>350</v>
      </c>
      <c r="D145" s="232" t="s">
        <v>350</v>
      </c>
      <c r="E145" s="232" t="s">
        <v>350</v>
      </c>
      <c r="F145" s="232" t="s">
        <v>350</v>
      </c>
    </row>
    <row r="146" spans="1:6" ht="34.15" customHeight="1" x14ac:dyDescent="0.25">
      <c r="A146" s="157"/>
      <c r="B146" s="232" t="s">
        <v>360</v>
      </c>
      <c r="C146" s="232" t="s">
        <v>351</v>
      </c>
      <c r="D146" s="232" t="s">
        <v>351</v>
      </c>
      <c r="E146" s="232" t="s">
        <v>351</v>
      </c>
      <c r="F146" s="232" t="s">
        <v>351</v>
      </c>
    </row>
    <row r="147" spans="1:6" x14ac:dyDescent="0.25">
      <c r="A147" s="157"/>
      <c r="B147" s="232" t="s">
        <v>367</v>
      </c>
      <c r="C147" s="232" t="s">
        <v>361</v>
      </c>
      <c r="D147" s="232" t="s">
        <v>361</v>
      </c>
      <c r="E147" s="232" t="s">
        <v>361</v>
      </c>
      <c r="F147" s="232" t="s">
        <v>361</v>
      </c>
    </row>
    <row r="148" spans="1:6" x14ac:dyDescent="0.25">
      <c r="A148" s="157"/>
      <c r="B148" s="232" t="s">
        <v>368</v>
      </c>
      <c r="C148" s="232" t="s">
        <v>362</v>
      </c>
      <c r="D148" s="232" t="s">
        <v>362</v>
      </c>
      <c r="E148" s="232" t="s">
        <v>362</v>
      </c>
      <c r="F148" s="232" t="s">
        <v>362</v>
      </c>
    </row>
    <row r="149" spans="1:6" x14ac:dyDescent="0.25">
      <c r="A149" s="157"/>
      <c r="B149" s="232" t="s">
        <v>369</v>
      </c>
      <c r="C149" s="232" t="s">
        <v>363</v>
      </c>
      <c r="D149" s="232" t="s">
        <v>363</v>
      </c>
      <c r="E149" s="232" t="s">
        <v>363</v>
      </c>
      <c r="F149" s="232" t="s">
        <v>363</v>
      </c>
    </row>
    <row r="150" spans="1:6" x14ac:dyDescent="0.25">
      <c r="A150" s="157"/>
      <c r="B150" s="232" t="s">
        <v>370</v>
      </c>
      <c r="C150" s="232" t="s">
        <v>364</v>
      </c>
      <c r="D150" s="232" t="s">
        <v>364</v>
      </c>
      <c r="E150" s="232" t="s">
        <v>364</v>
      </c>
      <c r="F150" s="232" t="s">
        <v>364</v>
      </c>
    </row>
    <row r="151" spans="1:6" x14ac:dyDescent="0.25">
      <c r="A151" s="157"/>
      <c r="B151" s="232" t="s">
        <v>371</v>
      </c>
      <c r="C151" s="232" t="s">
        <v>365</v>
      </c>
      <c r="D151" s="232" t="s">
        <v>365</v>
      </c>
      <c r="E151" s="232" t="s">
        <v>365</v>
      </c>
      <c r="F151" s="232" t="s">
        <v>365</v>
      </c>
    </row>
    <row r="152" spans="1:6" x14ac:dyDescent="0.25">
      <c r="A152" s="157"/>
      <c r="B152" s="232" t="s">
        <v>372</v>
      </c>
      <c r="C152" s="232" t="s">
        <v>366</v>
      </c>
      <c r="D152" s="232" t="s">
        <v>366</v>
      </c>
      <c r="E152" s="232" t="s">
        <v>366</v>
      </c>
      <c r="F152" s="232" t="s">
        <v>366</v>
      </c>
    </row>
    <row r="153" spans="1:6" ht="15" customHeight="1" x14ac:dyDescent="0.25"/>
    <row r="154" spans="1:6" ht="19.5" customHeight="1" x14ac:dyDescent="0.25">
      <c r="A154" s="136" t="s">
        <v>169</v>
      </c>
      <c r="B154" s="21"/>
      <c r="C154" s="21"/>
      <c r="D154" s="21"/>
      <c r="E154" s="21"/>
      <c r="F154" s="21"/>
    </row>
    <row r="155" spans="1:6" ht="34.5" customHeight="1" x14ac:dyDescent="0.25">
      <c r="A155" s="320" t="s">
        <v>404</v>
      </c>
      <c r="B155" s="321"/>
      <c r="C155" s="321"/>
      <c r="D155" s="321"/>
      <c r="E155" s="321"/>
      <c r="F155" s="321"/>
    </row>
    <row r="156" spans="1:6" ht="16.5" thickBot="1" x14ac:dyDescent="0.3"/>
    <row r="157" spans="1:6" ht="54.95" customHeight="1" x14ac:dyDescent="0.25">
      <c r="A157" s="160"/>
      <c r="B157" s="415" t="s">
        <v>469</v>
      </c>
      <c r="C157" s="416"/>
      <c r="D157" s="416"/>
      <c r="E157" s="416"/>
      <c r="F157" s="417"/>
    </row>
    <row r="158" spans="1:6" ht="32.450000000000003" customHeight="1" x14ac:dyDescent="0.25">
      <c r="A158" s="161"/>
      <c r="B158" s="236" t="s">
        <v>448</v>
      </c>
      <c r="C158" s="237"/>
      <c r="D158" s="237"/>
      <c r="E158" s="237"/>
      <c r="F158" s="238"/>
    </row>
    <row r="159" spans="1:6" ht="38.25" customHeight="1" x14ac:dyDescent="0.25">
      <c r="A159" s="161"/>
      <c r="B159" s="236" t="s">
        <v>449</v>
      </c>
      <c r="C159" s="237"/>
      <c r="D159" s="237"/>
      <c r="E159" s="237"/>
      <c r="F159" s="238"/>
    </row>
    <row r="160" spans="1:6" ht="33" customHeight="1" x14ac:dyDescent="0.25">
      <c r="A160" s="161"/>
      <c r="B160" s="236" t="s">
        <v>450</v>
      </c>
      <c r="C160" s="237"/>
      <c r="D160" s="237"/>
      <c r="E160" s="237"/>
      <c r="F160" s="238"/>
    </row>
    <row r="161" spans="1:6" ht="15.6" customHeight="1" x14ac:dyDescent="0.25">
      <c r="A161" s="161"/>
      <c r="B161" s="236" t="s">
        <v>451</v>
      </c>
      <c r="C161" s="237"/>
      <c r="D161" s="237"/>
      <c r="E161" s="237"/>
      <c r="F161" s="238"/>
    </row>
    <row r="162" spans="1:6" ht="38.1" customHeight="1" x14ac:dyDescent="0.25">
      <c r="A162" s="161"/>
      <c r="B162" s="236" t="s">
        <v>470</v>
      </c>
      <c r="C162" s="237"/>
      <c r="D162" s="237"/>
      <c r="E162" s="237"/>
      <c r="F162" s="238"/>
    </row>
    <row r="163" spans="1:6" ht="38.1" customHeight="1" x14ac:dyDescent="0.25">
      <c r="A163" s="161"/>
      <c r="B163" s="236" t="s">
        <v>471</v>
      </c>
      <c r="C163" s="237"/>
      <c r="D163" s="237"/>
      <c r="E163" s="237"/>
      <c r="F163" s="238"/>
    </row>
    <row r="164" spans="1:6" ht="38.1" customHeight="1" x14ac:dyDescent="0.25">
      <c r="A164" s="161"/>
      <c r="B164" s="236" t="s">
        <v>452</v>
      </c>
      <c r="C164" s="237"/>
      <c r="D164" s="237"/>
      <c r="E164" s="237"/>
      <c r="F164" s="238"/>
    </row>
    <row r="165" spans="1:6" ht="38.1" customHeight="1" x14ac:dyDescent="0.25">
      <c r="A165" s="161"/>
      <c r="B165" s="236" t="s">
        <v>472</v>
      </c>
      <c r="C165" s="237"/>
      <c r="D165" s="237"/>
      <c r="E165" s="237"/>
      <c r="F165" s="238"/>
    </row>
    <row r="166" spans="1:6" ht="38.1" customHeight="1" x14ac:dyDescent="0.25">
      <c r="A166" s="161"/>
      <c r="B166" s="236" t="s">
        <v>473</v>
      </c>
      <c r="C166" s="237"/>
      <c r="D166" s="237"/>
      <c r="E166" s="237"/>
      <c r="F166" s="238"/>
    </row>
    <row r="167" spans="1:6" ht="38.1" customHeight="1" x14ac:dyDescent="0.25">
      <c r="A167" s="161"/>
      <c r="B167" s="236" t="s">
        <v>453</v>
      </c>
      <c r="C167" s="237"/>
      <c r="D167" s="237"/>
      <c r="E167" s="237"/>
      <c r="F167" s="238"/>
    </row>
    <row r="168" spans="1:6" ht="36.75" customHeight="1" x14ac:dyDescent="0.25">
      <c r="A168" s="161"/>
      <c r="B168" s="236" t="s">
        <v>454</v>
      </c>
      <c r="C168" s="237"/>
      <c r="D168" s="237"/>
      <c r="E168" s="237"/>
      <c r="F168" s="238"/>
    </row>
    <row r="169" spans="1:6" ht="38.1" customHeight="1" x14ac:dyDescent="0.25">
      <c r="A169" s="161"/>
      <c r="B169" s="236" t="s">
        <v>474</v>
      </c>
      <c r="C169" s="237"/>
      <c r="D169" s="237"/>
      <c r="E169" s="237"/>
      <c r="F169" s="238"/>
    </row>
    <row r="170" spans="1:6" ht="49.5" customHeight="1" x14ac:dyDescent="0.25">
      <c r="A170" s="161"/>
      <c r="B170" s="236" t="s">
        <v>475</v>
      </c>
      <c r="C170" s="237"/>
      <c r="D170" s="237"/>
      <c r="E170" s="237"/>
      <c r="F170" s="238"/>
    </row>
    <row r="171" spans="1:6" ht="38.1" customHeight="1" x14ac:dyDescent="0.25">
      <c r="A171" s="161"/>
      <c r="B171" s="236" t="s">
        <v>455</v>
      </c>
      <c r="C171" s="237"/>
      <c r="D171" s="237"/>
      <c r="E171" s="237"/>
      <c r="F171" s="238"/>
    </row>
    <row r="172" spans="1:6" ht="38.1" customHeight="1" x14ac:dyDescent="0.25">
      <c r="A172" s="161"/>
      <c r="B172" s="236" t="s">
        <v>456</v>
      </c>
      <c r="C172" s="237"/>
      <c r="D172" s="237"/>
      <c r="E172" s="237"/>
      <c r="F172" s="238"/>
    </row>
    <row r="173" spans="1:6" ht="15.6" customHeight="1" x14ac:dyDescent="0.25">
      <c r="A173" s="161"/>
      <c r="B173" s="236" t="s">
        <v>476</v>
      </c>
      <c r="C173" s="237"/>
      <c r="D173" s="237"/>
      <c r="E173" s="237"/>
      <c r="F173" s="238"/>
    </row>
    <row r="174" spans="1:6" ht="15.6" customHeight="1" x14ac:dyDescent="0.25">
      <c r="A174" s="161"/>
      <c r="B174" s="236" t="s">
        <v>457</v>
      </c>
      <c r="C174" s="237"/>
      <c r="D174" s="237"/>
      <c r="E174" s="237"/>
      <c r="F174" s="238"/>
    </row>
    <row r="175" spans="1:6" ht="47.25" customHeight="1" x14ac:dyDescent="0.25">
      <c r="A175" s="161"/>
      <c r="B175" s="236" t="s">
        <v>477</v>
      </c>
      <c r="C175" s="237"/>
      <c r="D175" s="237"/>
      <c r="E175" s="237"/>
      <c r="F175" s="238"/>
    </row>
    <row r="176" spans="1:6" ht="15.6" customHeight="1" x14ac:dyDescent="0.25">
      <c r="A176" s="161"/>
      <c r="B176" s="236" t="s">
        <v>478</v>
      </c>
      <c r="C176" s="237"/>
      <c r="D176" s="237"/>
      <c r="E176" s="237"/>
      <c r="F176" s="238"/>
    </row>
    <row r="177" spans="1:6" ht="15.6" customHeight="1" x14ac:dyDescent="0.25">
      <c r="A177" s="161"/>
      <c r="B177" s="236" t="s">
        <v>479</v>
      </c>
      <c r="C177" s="237"/>
      <c r="D177" s="237"/>
      <c r="E177" s="237"/>
      <c r="F177" s="238"/>
    </row>
    <row r="178" spans="1:6" ht="34.5" customHeight="1" x14ac:dyDescent="0.25">
      <c r="A178" s="161"/>
      <c r="B178" s="236" t="s">
        <v>480</v>
      </c>
      <c r="C178" s="237"/>
      <c r="D178" s="237"/>
      <c r="E178" s="237"/>
      <c r="F178" s="238"/>
    </row>
    <row r="179" spans="1:6" ht="15.6" customHeight="1" x14ac:dyDescent="0.25">
      <c r="A179" s="161"/>
      <c r="B179" s="236" t="s">
        <v>481</v>
      </c>
      <c r="C179" s="237"/>
      <c r="D179" s="237"/>
      <c r="E179" s="237"/>
      <c r="F179" s="238"/>
    </row>
    <row r="180" spans="1:6" ht="38.1" customHeight="1" x14ac:dyDescent="0.25">
      <c r="A180" s="161"/>
      <c r="B180" s="236" t="s">
        <v>482</v>
      </c>
      <c r="C180" s="237"/>
      <c r="D180" s="237"/>
      <c r="E180" s="237"/>
      <c r="F180" s="238"/>
    </row>
    <row r="181" spans="1:6" ht="36" customHeight="1" x14ac:dyDescent="0.25">
      <c r="A181" s="161"/>
      <c r="B181" s="236" t="s">
        <v>458</v>
      </c>
      <c r="C181" s="237"/>
      <c r="D181" s="237"/>
      <c r="E181" s="237"/>
      <c r="F181" s="238"/>
    </row>
    <row r="182" spans="1:6" ht="38.1" customHeight="1" x14ac:dyDescent="0.25">
      <c r="A182" s="161"/>
      <c r="B182" s="236" t="s">
        <v>459</v>
      </c>
      <c r="C182" s="237"/>
      <c r="D182" s="237"/>
      <c r="E182" s="237"/>
      <c r="F182" s="238"/>
    </row>
    <row r="183" spans="1:6" ht="38.1" customHeight="1" x14ac:dyDescent="0.25">
      <c r="A183" s="175" t="s">
        <v>70</v>
      </c>
      <c r="B183" s="236" t="s">
        <v>460</v>
      </c>
      <c r="C183" s="237"/>
      <c r="D183" s="237"/>
      <c r="E183" s="237"/>
      <c r="F183" s="238"/>
    </row>
    <row r="184" spans="1:6" ht="60.75" customHeight="1" x14ac:dyDescent="0.25">
      <c r="A184" s="161"/>
      <c r="B184" s="236" t="s">
        <v>461</v>
      </c>
      <c r="C184" s="237"/>
      <c r="D184" s="237"/>
      <c r="E184" s="237"/>
      <c r="F184" s="238"/>
    </row>
    <row r="185" spans="1:6" ht="38.1" customHeight="1" x14ac:dyDescent="0.25">
      <c r="A185" s="161"/>
      <c r="B185" s="236" t="s">
        <v>483</v>
      </c>
      <c r="C185" s="237"/>
      <c r="D185" s="237"/>
      <c r="E185" s="237"/>
      <c r="F185" s="238"/>
    </row>
    <row r="186" spans="1:6" ht="39.75" customHeight="1" x14ac:dyDescent="0.25">
      <c r="A186" s="161"/>
      <c r="B186" s="236" t="s">
        <v>484</v>
      </c>
      <c r="C186" s="237"/>
      <c r="D186" s="237"/>
      <c r="E186" s="237"/>
      <c r="F186" s="238"/>
    </row>
    <row r="187" spans="1:6" ht="38.1" customHeight="1" x14ac:dyDescent="0.25">
      <c r="A187" s="161"/>
      <c r="B187" s="236" t="s">
        <v>485</v>
      </c>
      <c r="C187" s="237"/>
      <c r="D187" s="237"/>
      <c r="E187" s="237"/>
      <c r="F187" s="238"/>
    </row>
    <row r="188" spans="1:6" x14ac:dyDescent="0.25">
      <c r="A188" s="161"/>
      <c r="B188" s="236" t="s">
        <v>491</v>
      </c>
      <c r="C188" s="237"/>
      <c r="D188" s="237"/>
      <c r="E188" s="237"/>
      <c r="F188" s="238"/>
    </row>
    <row r="189" spans="1:6" ht="15.6" customHeight="1" x14ac:dyDescent="0.25">
      <c r="A189" s="161"/>
      <c r="B189" s="236" t="s">
        <v>462</v>
      </c>
      <c r="C189" s="237"/>
      <c r="D189" s="237"/>
      <c r="E189" s="237"/>
      <c r="F189" s="238"/>
    </row>
    <row r="190" spans="1:6" ht="39.6" customHeight="1" x14ac:dyDescent="0.25">
      <c r="A190" s="161"/>
      <c r="B190" s="236" t="s">
        <v>486</v>
      </c>
      <c r="C190" s="237"/>
      <c r="D190" s="237"/>
      <c r="E190" s="237"/>
      <c r="F190" s="238"/>
    </row>
    <row r="191" spans="1:6" ht="15.6" customHeight="1" x14ac:dyDescent="0.25">
      <c r="A191" s="161"/>
      <c r="B191" s="236" t="s">
        <v>463</v>
      </c>
      <c r="C191" s="237"/>
      <c r="D191" s="237"/>
      <c r="E191" s="237"/>
      <c r="F191" s="238"/>
    </row>
    <row r="192" spans="1:6" ht="39.6" customHeight="1" x14ac:dyDescent="0.25">
      <c r="A192" s="161"/>
      <c r="B192" s="236" t="s">
        <v>487</v>
      </c>
      <c r="C192" s="237"/>
      <c r="D192" s="237"/>
      <c r="E192" s="237"/>
      <c r="F192" s="238"/>
    </row>
    <row r="193" spans="1:6" ht="15.6" customHeight="1" x14ac:dyDescent="0.25">
      <c r="A193" s="161"/>
      <c r="B193" s="236" t="s">
        <v>464</v>
      </c>
      <c r="C193" s="237"/>
      <c r="D193" s="237"/>
      <c r="E193" s="237"/>
      <c r="F193" s="238"/>
    </row>
    <row r="194" spans="1:6" x14ac:dyDescent="0.25">
      <c r="A194" s="161"/>
      <c r="B194" s="236" t="s">
        <v>465</v>
      </c>
      <c r="C194" s="237"/>
      <c r="D194" s="237"/>
      <c r="E194" s="237"/>
      <c r="F194" s="238"/>
    </row>
    <row r="195" spans="1:6" ht="15.6" customHeight="1" x14ac:dyDescent="0.25">
      <c r="A195" s="161"/>
      <c r="B195" s="236" t="s">
        <v>466</v>
      </c>
      <c r="C195" s="237"/>
      <c r="D195" s="237"/>
      <c r="E195" s="237"/>
      <c r="F195" s="238"/>
    </row>
    <row r="196" spans="1:6" ht="16.899999999999999" customHeight="1" x14ac:dyDescent="0.25">
      <c r="A196" s="161"/>
      <c r="B196" s="236" t="s">
        <v>467</v>
      </c>
      <c r="C196" s="237"/>
      <c r="D196" s="237"/>
      <c r="E196" s="237"/>
      <c r="F196" s="238"/>
    </row>
    <row r="197" spans="1:6" ht="31.5" customHeight="1" x14ac:dyDescent="0.25">
      <c r="A197" s="161"/>
      <c r="B197" s="236" t="s">
        <v>488</v>
      </c>
      <c r="C197" s="237"/>
      <c r="D197" s="237"/>
      <c r="E197" s="237"/>
      <c r="F197" s="238"/>
    </row>
    <row r="198" spans="1:6" ht="15.6" customHeight="1" x14ac:dyDescent="0.25">
      <c r="A198" s="161"/>
      <c r="B198" s="236" t="s">
        <v>468</v>
      </c>
      <c r="C198" s="237"/>
      <c r="D198" s="237"/>
      <c r="E198" s="237"/>
      <c r="F198" s="238"/>
    </row>
    <row r="199" spans="1:6" ht="33" customHeight="1" x14ac:dyDescent="0.25">
      <c r="A199" s="161"/>
      <c r="B199" s="236" t="s">
        <v>489</v>
      </c>
      <c r="C199" s="237"/>
      <c r="D199" s="237"/>
      <c r="E199" s="237"/>
      <c r="F199" s="238"/>
    </row>
    <row r="200" spans="1:6" ht="18.600000000000001" customHeight="1" thickBot="1" x14ac:dyDescent="0.3">
      <c r="A200" s="162"/>
      <c r="B200" s="283" t="s">
        <v>490</v>
      </c>
      <c r="C200" s="284"/>
      <c r="D200" s="284"/>
      <c r="E200" s="284"/>
      <c r="F200" s="285"/>
    </row>
    <row r="201" spans="1:6" x14ac:dyDescent="0.25"/>
    <row r="202" spans="1:6" ht="18" customHeight="1" x14ac:dyDescent="0.25">
      <c r="A202" s="136" t="s">
        <v>170</v>
      </c>
      <c r="B202" s="61"/>
      <c r="C202" s="21"/>
      <c r="D202" s="21"/>
      <c r="E202" s="21"/>
      <c r="F202" s="21"/>
    </row>
    <row r="203" spans="1:6" x14ac:dyDescent="0.25"/>
    <row r="204" spans="1:6" ht="32.450000000000003" customHeight="1" x14ac:dyDescent="0.25">
      <c r="A204" s="286" t="s">
        <v>12</v>
      </c>
      <c r="B204" s="286"/>
      <c r="C204" s="286"/>
      <c r="D204" s="286"/>
      <c r="E204" s="286"/>
      <c r="F204" s="286"/>
    </row>
    <row r="205" spans="1:6" ht="408.75" customHeight="1" x14ac:dyDescent="0.25">
      <c r="A205" s="240" t="s">
        <v>606</v>
      </c>
      <c r="B205" s="240"/>
      <c r="C205" s="240"/>
      <c r="D205" s="240"/>
      <c r="E205" s="240"/>
      <c r="F205" s="240"/>
    </row>
    <row r="206" spans="1:6" ht="20.25" customHeight="1" x14ac:dyDescent="0.25">
      <c r="A206" s="287" t="s">
        <v>401</v>
      </c>
      <c r="B206" s="287"/>
      <c r="C206" s="287"/>
      <c r="D206" s="287"/>
      <c r="E206" s="287"/>
      <c r="F206" s="287"/>
    </row>
    <row r="207" spans="1:6" s="29" customFormat="1" ht="189.75" customHeight="1" x14ac:dyDescent="0.25">
      <c r="A207" s="239" t="s">
        <v>607</v>
      </c>
      <c r="B207" s="239"/>
      <c r="C207" s="239"/>
      <c r="D207" s="239"/>
      <c r="E207" s="239"/>
      <c r="F207" s="239"/>
    </row>
    <row r="208" spans="1:6" x14ac:dyDescent="0.25"/>
    <row r="209" spans="1:17" x14ac:dyDescent="0.25">
      <c r="A209" s="134" t="s">
        <v>226</v>
      </c>
      <c r="B209" s="86"/>
      <c r="C209" s="87"/>
      <c r="D209" s="87"/>
      <c r="E209" s="87"/>
      <c r="F209" s="87"/>
    </row>
    <row r="210" spans="1:17" ht="39" customHeight="1" x14ac:dyDescent="0.25">
      <c r="A210" s="241" t="s">
        <v>225</v>
      </c>
      <c r="B210" s="241"/>
      <c r="C210" s="241"/>
      <c r="D210" s="241"/>
      <c r="E210" s="241"/>
      <c r="F210" s="241"/>
    </row>
    <row r="211" spans="1:17" ht="408.75" customHeight="1" x14ac:dyDescent="0.25">
      <c r="A211" s="240" t="s">
        <v>608</v>
      </c>
      <c r="B211" s="240"/>
      <c r="C211" s="240"/>
      <c r="D211" s="240"/>
      <c r="E211" s="240"/>
      <c r="F211" s="240"/>
    </row>
    <row r="212" spans="1:17" ht="20.25" customHeight="1" x14ac:dyDescent="0.25">
      <c r="A212" s="287" t="s">
        <v>401</v>
      </c>
      <c r="B212" s="287"/>
      <c r="C212" s="287"/>
      <c r="D212" s="287"/>
      <c r="E212" s="287"/>
      <c r="F212" s="287"/>
    </row>
    <row r="213" spans="1:17" ht="200.1" customHeight="1" x14ac:dyDescent="0.25">
      <c r="A213" s="426" t="s">
        <v>609</v>
      </c>
      <c r="B213" s="426"/>
      <c r="C213" s="426"/>
      <c r="D213" s="426"/>
      <c r="E213" s="426"/>
      <c r="F213" s="426"/>
    </row>
    <row r="214" spans="1:17" x14ac:dyDescent="0.25"/>
    <row r="215" spans="1:17" x14ac:dyDescent="0.25">
      <c r="A215" s="104" t="s">
        <v>389</v>
      </c>
      <c r="B215" s="63"/>
      <c r="C215" s="63"/>
      <c r="D215" s="63"/>
      <c r="E215" s="63"/>
      <c r="F215" s="63"/>
      <c r="G215" s="64"/>
      <c r="H215" s="64"/>
      <c r="I215" s="64"/>
      <c r="J215" s="64"/>
      <c r="K215" s="64"/>
      <c r="L215" s="64"/>
      <c r="M215" s="64"/>
      <c r="N215" s="64"/>
      <c r="O215" s="64"/>
      <c r="P215" s="64"/>
      <c r="Q215" s="64"/>
    </row>
    <row r="216" spans="1:17" ht="409.15" customHeight="1" x14ac:dyDescent="0.25">
      <c r="A216" s="276" t="s">
        <v>610</v>
      </c>
      <c r="B216" s="277"/>
      <c r="C216" s="277"/>
      <c r="D216" s="277"/>
      <c r="E216" s="277"/>
      <c r="F216" s="278"/>
    </row>
    <row r="217" spans="1:17" ht="142.5" customHeight="1" x14ac:dyDescent="0.25">
      <c r="A217" s="418"/>
      <c r="B217" s="418"/>
      <c r="C217" s="418"/>
      <c r="D217" s="418"/>
      <c r="E217" s="418"/>
      <c r="F217" s="418"/>
    </row>
    <row r="218" spans="1:17" x14ac:dyDescent="0.25"/>
    <row r="219" spans="1:17" x14ac:dyDescent="0.25">
      <c r="A219" s="104" t="s">
        <v>53</v>
      </c>
      <c r="B219" s="21"/>
      <c r="C219" s="21"/>
      <c r="D219" s="21"/>
      <c r="E219" s="21"/>
      <c r="F219" s="21"/>
    </row>
    <row r="220" spans="1:17" ht="36" customHeight="1" x14ac:dyDescent="0.25">
      <c r="A220" s="402" t="s">
        <v>529</v>
      </c>
      <c r="B220" s="403"/>
      <c r="C220" s="403"/>
      <c r="D220" s="403"/>
      <c r="E220" s="403"/>
      <c r="F220" s="403"/>
    </row>
    <row r="221" spans="1:17" ht="24" customHeight="1" x14ac:dyDescent="0.25">
      <c r="A221" s="439" t="s">
        <v>165</v>
      </c>
      <c r="B221" s="440"/>
      <c r="C221" s="440"/>
      <c r="D221" s="440"/>
      <c r="E221" s="440"/>
      <c r="F221" s="440"/>
    </row>
    <row r="222" spans="1:17" ht="20.25" customHeight="1" x14ac:dyDescent="0.25">
      <c r="A222" s="287" t="s">
        <v>408</v>
      </c>
      <c r="B222" s="287"/>
      <c r="C222" s="287"/>
      <c r="D222" s="287"/>
      <c r="E222" s="287"/>
      <c r="F222" s="287"/>
    </row>
    <row r="223" spans="1:17" s="29" customFormat="1" ht="75" customHeight="1" x14ac:dyDescent="0.25">
      <c r="A223" s="239"/>
      <c r="B223" s="239"/>
      <c r="C223" s="239"/>
      <c r="D223" s="239"/>
      <c r="E223" s="239"/>
      <c r="F223" s="239"/>
    </row>
    <row r="224" spans="1:17" x14ac:dyDescent="0.25">
      <c r="A224" s="104" t="s">
        <v>13</v>
      </c>
      <c r="B224" s="21"/>
      <c r="C224" s="21"/>
      <c r="D224" s="21"/>
      <c r="E224" s="21"/>
      <c r="F224" s="21"/>
    </row>
    <row r="225" spans="1:6" x14ac:dyDescent="0.25"/>
    <row r="226" spans="1:6" x14ac:dyDescent="0.25">
      <c r="A226" s="136" t="s">
        <v>390</v>
      </c>
      <c r="B226" s="21"/>
      <c r="C226" s="21"/>
      <c r="D226" s="21"/>
      <c r="E226" s="21"/>
      <c r="F226" s="21"/>
    </row>
    <row r="227" spans="1:6" ht="16.5" thickBot="1" x14ac:dyDescent="0.3">
      <c r="A227" s="17"/>
      <c r="B227" s="18"/>
      <c r="C227" s="18"/>
      <c r="D227" s="18"/>
      <c r="E227" s="18"/>
      <c r="F227" s="18"/>
    </row>
    <row r="228" spans="1:6" x14ac:dyDescent="0.25">
      <c r="A228" s="105"/>
      <c r="B228" s="31"/>
      <c r="C228" s="32" t="s">
        <v>69</v>
      </c>
      <c r="D228" s="128"/>
      <c r="E228" s="129"/>
      <c r="F228" s="130"/>
    </row>
    <row r="229" spans="1:6" ht="33.75" customHeight="1" x14ac:dyDescent="0.25">
      <c r="A229" s="432" t="s">
        <v>14</v>
      </c>
      <c r="B229" s="90" t="s">
        <v>146</v>
      </c>
      <c r="C229" s="151"/>
      <c r="D229" s="131"/>
      <c r="E229" s="132"/>
      <c r="F229" s="133"/>
    </row>
    <row r="230" spans="1:6" ht="45.75" customHeight="1" x14ac:dyDescent="0.25">
      <c r="A230" s="433"/>
      <c r="B230" s="90" t="s">
        <v>145</v>
      </c>
      <c r="C230" s="151"/>
      <c r="D230" s="317"/>
      <c r="E230" s="318"/>
      <c r="F230" s="319"/>
    </row>
    <row r="231" spans="1:6" ht="45" customHeight="1" thickBot="1" x14ac:dyDescent="0.3">
      <c r="A231" s="434"/>
      <c r="B231" s="91" t="s">
        <v>383</v>
      </c>
      <c r="C231" s="66"/>
      <c r="D231" s="428"/>
      <c r="E231" s="429"/>
      <c r="F231" s="430"/>
    </row>
    <row r="232" spans="1:6" ht="27" customHeight="1" x14ac:dyDescent="0.25"/>
    <row r="233" spans="1:6" x14ac:dyDescent="0.25">
      <c r="A233" s="136" t="s">
        <v>391</v>
      </c>
      <c r="B233" s="21"/>
      <c r="C233" s="21"/>
      <c r="D233" s="21"/>
      <c r="E233" s="21"/>
      <c r="F233" s="21"/>
    </row>
    <row r="234" spans="1:6" x14ac:dyDescent="0.25">
      <c r="A234" s="106"/>
      <c r="B234" s="18"/>
      <c r="C234" s="18"/>
      <c r="D234" s="18"/>
      <c r="E234" s="18"/>
      <c r="F234" s="18"/>
    </row>
    <row r="235" spans="1:6" ht="30.75" customHeight="1" x14ac:dyDescent="0.25">
      <c r="A235" s="107"/>
      <c r="B235" s="33"/>
      <c r="C235" s="33"/>
      <c r="D235" s="142" t="s">
        <v>148</v>
      </c>
      <c r="E235" s="437" t="s">
        <v>407</v>
      </c>
      <c r="F235" s="438"/>
    </row>
    <row r="236" spans="1:6" ht="75" customHeight="1" x14ac:dyDescent="0.25">
      <c r="A236" s="359" t="s">
        <v>15</v>
      </c>
      <c r="B236" s="358" t="s">
        <v>409</v>
      </c>
      <c r="C236" s="358"/>
      <c r="D236" s="151"/>
      <c r="E236" s="435"/>
      <c r="F236" s="436"/>
    </row>
    <row r="237" spans="1:6" ht="36" customHeight="1" x14ac:dyDescent="0.25">
      <c r="A237" s="359"/>
      <c r="B237" s="358" t="s">
        <v>162</v>
      </c>
      <c r="C237" s="358"/>
      <c r="D237" s="151"/>
      <c r="E237" s="435"/>
      <c r="F237" s="436"/>
    </row>
    <row r="238" spans="1:6" ht="38.25" customHeight="1" x14ac:dyDescent="0.25">
      <c r="A238" s="359"/>
      <c r="B238" s="358" t="s">
        <v>163</v>
      </c>
      <c r="C238" s="358"/>
      <c r="D238" s="151"/>
      <c r="E238" s="435"/>
      <c r="F238" s="436"/>
    </row>
    <row r="239" spans="1:6" ht="36" customHeight="1" x14ac:dyDescent="0.25">
      <c r="A239" s="359"/>
      <c r="B239" s="358" t="s">
        <v>152</v>
      </c>
      <c r="C239" s="358"/>
      <c r="D239" s="151"/>
      <c r="E239" s="52"/>
      <c r="F239" s="23"/>
    </row>
    <row r="240" spans="1:6" x14ac:dyDescent="0.25">
      <c r="A240" s="359"/>
      <c r="B240" s="358" t="s">
        <v>115</v>
      </c>
      <c r="C240" s="358"/>
      <c r="D240" s="151"/>
      <c r="E240" s="435"/>
      <c r="F240" s="436"/>
    </row>
    <row r="241" spans="1:6" x14ac:dyDescent="0.25"/>
    <row r="242" spans="1:6" x14ac:dyDescent="0.25">
      <c r="A242" s="136" t="s">
        <v>410</v>
      </c>
      <c r="B242" s="61"/>
      <c r="C242" s="21"/>
      <c r="D242" s="21"/>
      <c r="E242" s="21"/>
      <c r="F242" s="21"/>
    </row>
    <row r="243" spans="1:6" ht="16.5" thickBot="1" x14ac:dyDescent="0.3">
      <c r="A243" s="17"/>
      <c r="B243" s="65"/>
      <c r="C243" s="18"/>
      <c r="D243" s="18"/>
      <c r="E243" s="18"/>
      <c r="F243" s="18"/>
    </row>
    <row r="244" spans="1:6" x14ac:dyDescent="0.25">
      <c r="A244" s="67"/>
      <c r="B244" s="68"/>
      <c r="C244" s="31"/>
      <c r="D244" s="31"/>
      <c r="E244" s="31"/>
      <c r="F244" s="53" t="s">
        <v>69</v>
      </c>
    </row>
    <row r="245" spans="1:6" ht="21.75" customHeight="1" x14ac:dyDescent="0.25">
      <c r="A245" s="360" t="s">
        <v>15</v>
      </c>
      <c r="B245" s="265" t="s">
        <v>137</v>
      </c>
      <c r="C245" s="265"/>
      <c r="D245" s="265"/>
      <c r="E245" s="265"/>
      <c r="F245" s="69"/>
    </row>
    <row r="246" spans="1:6" ht="21.75" customHeight="1" x14ac:dyDescent="0.25">
      <c r="A246" s="360"/>
      <c r="B246" s="265" t="s">
        <v>138</v>
      </c>
      <c r="C246" s="265"/>
      <c r="D246" s="265"/>
      <c r="E246" s="265"/>
      <c r="F246" s="69"/>
    </row>
    <row r="247" spans="1:6" ht="52.5" customHeight="1" x14ac:dyDescent="0.25">
      <c r="A247" s="360"/>
      <c r="B247" s="266" t="s">
        <v>139</v>
      </c>
      <c r="C247" s="266"/>
      <c r="D247" s="266"/>
      <c r="E247" s="266"/>
      <c r="F247" s="69"/>
    </row>
    <row r="248" spans="1:6" ht="34.5" customHeight="1" thickBot="1" x14ac:dyDescent="0.3">
      <c r="A248" s="361"/>
      <c r="B248" s="294" t="s">
        <v>140</v>
      </c>
      <c r="C248" s="294"/>
      <c r="D248" s="294"/>
      <c r="E248" s="294"/>
      <c r="F248" s="70"/>
    </row>
    <row r="249" spans="1:6" x14ac:dyDescent="0.25">
      <c r="A249" s="34"/>
      <c r="B249" s="34"/>
      <c r="C249" s="34"/>
    </row>
    <row r="250" spans="1:6" ht="67.5" customHeight="1" x14ac:dyDescent="0.25">
      <c r="A250" s="250" t="s">
        <v>548</v>
      </c>
      <c r="B250" s="250"/>
      <c r="C250" s="250"/>
      <c r="D250" s="250"/>
      <c r="E250" s="250"/>
      <c r="F250" s="250"/>
    </row>
    <row r="251" spans="1:6" x14ac:dyDescent="0.25">
      <c r="A251" s="103" t="s">
        <v>411</v>
      </c>
      <c r="B251" s="21"/>
      <c r="C251" s="21"/>
      <c r="D251" s="21"/>
      <c r="E251" s="21"/>
      <c r="F251" s="21"/>
    </row>
    <row r="252" spans="1:6" x14ac:dyDescent="0.25"/>
    <row r="253" spans="1:6" x14ac:dyDescent="0.25">
      <c r="A253" s="103" t="s">
        <v>16</v>
      </c>
      <c r="B253" s="25"/>
      <c r="C253" s="21"/>
      <c r="D253" s="21"/>
      <c r="E253" s="21"/>
      <c r="F253" s="21"/>
    </row>
    <row r="254" spans="1:6" ht="18.75" customHeight="1" x14ac:dyDescent="0.25">
      <c r="A254" s="157" t="s">
        <v>70</v>
      </c>
      <c r="B254" s="89" t="s">
        <v>87</v>
      </c>
      <c r="C254" s="18"/>
      <c r="D254" s="157" t="s">
        <v>70</v>
      </c>
      <c r="E254" s="89" t="s">
        <v>91</v>
      </c>
      <c r="F254" s="18"/>
    </row>
    <row r="255" spans="1:6" ht="18.75" customHeight="1" x14ac:dyDescent="0.25">
      <c r="A255" s="157" t="s">
        <v>70</v>
      </c>
      <c r="B255" s="89" t="s">
        <v>96</v>
      </c>
      <c r="C255" s="18"/>
      <c r="D255" s="157" t="s">
        <v>70</v>
      </c>
      <c r="E255" s="89" t="s">
        <v>92</v>
      </c>
      <c r="F255" s="18"/>
    </row>
    <row r="256" spans="1:6" ht="18.75" customHeight="1" x14ac:dyDescent="0.25">
      <c r="A256" s="157" t="s">
        <v>70</v>
      </c>
      <c r="B256" s="89" t="s">
        <v>88</v>
      </c>
      <c r="C256" s="18"/>
      <c r="D256" s="157" t="s">
        <v>70</v>
      </c>
      <c r="E256" s="89" t="s">
        <v>93</v>
      </c>
      <c r="F256" s="18"/>
    </row>
    <row r="257" spans="1:6" ht="18.75" customHeight="1" x14ac:dyDescent="0.25">
      <c r="A257" s="157" t="s">
        <v>70</v>
      </c>
      <c r="B257" s="89" t="s">
        <v>89</v>
      </c>
      <c r="C257" s="18"/>
      <c r="D257" s="157" t="s">
        <v>70</v>
      </c>
      <c r="E257" s="89" t="s">
        <v>94</v>
      </c>
      <c r="F257" s="18"/>
    </row>
    <row r="258" spans="1:6" ht="18.75" customHeight="1" x14ac:dyDescent="0.25">
      <c r="A258" s="157" t="s">
        <v>70</v>
      </c>
      <c r="B258" s="89" t="s">
        <v>90</v>
      </c>
      <c r="C258" s="18"/>
      <c r="D258" s="157" t="s">
        <v>70</v>
      </c>
      <c r="E258" s="89" t="s">
        <v>95</v>
      </c>
      <c r="F258" s="18"/>
    </row>
    <row r="259" spans="1:6" ht="18.75" customHeight="1" x14ac:dyDescent="0.25"/>
    <row r="260" spans="1:6" ht="18.75" customHeight="1" x14ac:dyDescent="0.25">
      <c r="A260" s="103" t="s">
        <v>17</v>
      </c>
      <c r="B260" s="21"/>
      <c r="C260" s="21"/>
      <c r="D260" s="21"/>
      <c r="E260" s="21"/>
      <c r="F260" s="21"/>
    </row>
    <row r="261" spans="1:6" ht="18.75" customHeight="1" x14ac:dyDescent="0.25">
      <c r="A261" s="157" t="s">
        <v>70</v>
      </c>
      <c r="B261" s="89" t="s">
        <v>97</v>
      </c>
      <c r="D261" s="157" t="s">
        <v>70</v>
      </c>
      <c r="E261" s="89" t="s">
        <v>543</v>
      </c>
    </row>
    <row r="262" spans="1:6" ht="18.75" customHeight="1" x14ac:dyDescent="0.25">
      <c r="A262" s="157" t="s">
        <v>70</v>
      </c>
      <c r="B262" s="89" t="s">
        <v>98</v>
      </c>
      <c r="D262" s="157" t="s">
        <v>70</v>
      </c>
      <c r="E262" s="89" t="s">
        <v>544</v>
      </c>
    </row>
    <row r="263" spans="1:6" ht="18.75" customHeight="1" x14ac:dyDescent="0.25">
      <c r="A263" s="157" t="s">
        <v>70</v>
      </c>
      <c r="B263" s="89" t="s">
        <v>99</v>
      </c>
      <c r="D263" s="157" t="s">
        <v>70</v>
      </c>
      <c r="E263" s="89" t="s">
        <v>545</v>
      </c>
    </row>
    <row r="264" spans="1:6" x14ac:dyDescent="0.25">
      <c r="A264" s="157" t="s">
        <v>70</v>
      </c>
      <c r="B264" s="89" t="s">
        <v>100</v>
      </c>
      <c r="D264" s="157" t="s">
        <v>70</v>
      </c>
      <c r="E264" s="89" t="s">
        <v>546</v>
      </c>
    </row>
    <row r="265" spans="1:6" x14ac:dyDescent="0.25">
      <c r="A265" s="157" t="s">
        <v>70</v>
      </c>
      <c r="B265" s="89" t="s">
        <v>101</v>
      </c>
      <c r="D265" s="157" t="s">
        <v>70</v>
      </c>
      <c r="E265" s="89" t="s">
        <v>547</v>
      </c>
    </row>
    <row r="266" spans="1:6" ht="18.75" customHeight="1" x14ac:dyDescent="0.25">
      <c r="A266" s="157" t="s">
        <v>70</v>
      </c>
      <c r="B266" s="89" t="s">
        <v>102</v>
      </c>
      <c r="D266" s="176"/>
    </row>
    <row r="267" spans="1:6" ht="18.75" customHeight="1" x14ac:dyDescent="0.25">
      <c r="A267" s="177"/>
    </row>
    <row r="268" spans="1:6" x14ac:dyDescent="0.25">
      <c r="A268" s="103" t="s">
        <v>18</v>
      </c>
      <c r="B268" s="25"/>
      <c r="C268" s="21"/>
      <c r="D268" s="21"/>
      <c r="E268" s="21"/>
      <c r="F268" s="21"/>
    </row>
    <row r="269" spans="1:6" ht="105.75" customHeight="1" x14ac:dyDescent="0.25">
      <c r="A269" s="247"/>
      <c r="B269" s="247"/>
      <c r="C269" s="247"/>
      <c r="D269" s="247"/>
      <c r="E269" s="247"/>
      <c r="F269" s="247"/>
    </row>
    <row r="270" spans="1:6" x14ac:dyDescent="0.25">
      <c r="A270" s="287" t="s">
        <v>401</v>
      </c>
      <c r="B270" s="287"/>
      <c r="C270" s="287"/>
      <c r="D270" s="287"/>
      <c r="E270" s="287"/>
      <c r="F270" s="287"/>
    </row>
    <row r="271" spans="1:6" ht="130.9" customHeight="1" x14ac:dyDescent="0.25">
      <c r="A271" s="275" t="s">
        <v>596</v>
      </c>
      <c r="B271" s="427"/>
      <c r="C271" s="427"/>
      <c r="D271" s="427"/>
      <c r="E271" s="427"/>
      <c r="F271" s="427"/>
    </row>
    <row r="272" spans="1:6" x14ac:dyDescent="0.25"/>
    <row r="273" spans="1:11" x14ac:dyDescent="0.25">
      <c r="A273" s="103" t="s">
        <v>19</v>
      </c>
      <c r="B273" s="21"/>
      <c r="C273" s="21"/>
      <c r="D273" s="21"/>
      <c r="E273" s="21"/>
      <c r="F273" s="21"/>
    </row>
    <row r="274" spans="1:11" x14ac:dyDescent="0.25">
      <c r="A274" s="320" t="s">
        <v>530</v>
      </c>
      <c r="B274" s="431"/>
      <c r="C274" s="431"/>
      <c r="D274" s="431"/>
      <c r="E274" s="431"/>
      <c r="F274" s="431"/>
    </row>
    <row r="275" spans="1:11" ht="93" customHeight="1" x14ac:dyDescent="0.25">
      <c r="A275" s="240" t="s">
        <v>549</v>
      </c>
      <c r="B275" s="240"/>
      <c r="C275" s="240"/>
      <c r="D275" s="240"/>
      <c r="E275" s="240"/>
      <c r="F275" s="240"/>
    </row>
    <row r="276" spans="1:11" x14ac:dyDescent="0.25">
      <c r="A276" s="287" t="s">
        <v>401</v>
      </c>
      <c r="B276" s="287"/>
      <c r="C276" s="287"/>
      <c r="D276" s="287"/>
      <c r="E276" s="287"/>
      <c r="F276" s="287"/>
    </row>
    <row r="277" spans="1:11" ht="99.95" customHeight="1" x14ac:dyDescent="0.25">
      <c r="A277" s="247"/>
      <c r="B277" s="247"/>
      <c r="C277" s="247"/>
      <c r="D277" s="247"/>
      <c r="E277" s="247"/>
      <c r="F277" s="247"/>
    </row>
    <row r="278" spans="1:11" x14ac:dyDescent="0.25">
      <c r="A278" s="141"/>
      <c r="B278" s="140"/>
      <c r="C278" s="71"/>
      <c r="D278" s="71"/>
      <c r="E278" s="71"/>
      <c r="F278" s="71"/>
    </row>
    <row r="279" spans="1:11" x14ac:dyDescent="0.25">
      <c r="A279" s="136" t="s">
        <v>392</v>
      </c>
      <c r="B279" s="21"/>
      <c r="C279" s="21"/>
      <c r="D279" s="21"/>
      <c r="E279" s="21"/>
      <c r="F279" s="21"/>
    </row>
    <row r="280" spans="1:11" ht="16.5" thickBot="1" x14ac:dyDescent="0.3">
      <c r="G280" s="18"/>
      <c r="H280" s="18"/>
      <c r="I280" s="18"/>
      <c r="J280" s="18"/>
      <c r="K280" s="18"/>
    </row>
    <row r="281" spans="1:11" ht="31.5" customHeight="1" thickBot="1" x14ac:dyDescent="0.3">
      <c r="A281" s="108"/>
      <c r="B281" s="263" t="s">
        <v>59</v>
      </c>
      <c r="C281" s="264"/>
      <c r="D281" s="251" t="s">
        <v>378</v>
      </c>
      <c r="E281" s="252"/>
      <c r="F281" s="253"/>
      <c r="G281" s="18"/>
      <c r="H281" s="18"/>
      <c r="I281" s="18"/>
      <c r="J281" s="18"/>
      <c r="K281" s="18"/>
    </row>
    <row r="282" spans="1:11" ht="18.75" customHeight="1" x14ac:dyDescent="0.25">
      <c r="A282" s="269" t="s">
        <v>393</v>
      </c>
      <c r="B282" s="92" t="s">
        <v>61</v>
      </c>
      <c r="C282" s="55" t="s">
        <v>133</v>
      </c>
      <c r="D282" s="254" t="s">
        <v>62</v>
      </c>
      <c r="E282" s="255"/>
      <c r="F282" s="256"/>
      <c r="G282" s="18"/>
      <c r="H282" s="18"/>
      <c r="I282" s="18"/>
      <c r="J282" s="18"/>
      <c r="K282" s="18"/>
    </row>
    <row r="283" spans="1:11" x14ac:dyDescent="0.25">
      <c r="A283" s="270"/>
      <c r="B283" s="93" t="s">
        <v>103</v>
      </c>
      <c r="C283" s="167" t="s">
        <v>70</v>
      </c>
      <c r="D283" s="257"/>
      <c r="E283" s="258"/>
      <c r="F283" s="259"/>
      <c r="G283" s="18"/>
      <c r="H283" s="18"/>
      <c r="I283" s="18"/>
      <c r="J283" s="18"/>
      <c r="K283" s="18"/>
    </row>
    <row r="284" spans="1:11" ht="16.5" thickBot="1" x14ac:dyDescent="0.3">
      <c r="A284" s="271"/>
      <c r="B284" s="94" t="s">
        <v>104</v>
      </c>
      <c r="C284" s="164"/>
      <c r="D284" s="260"/>
      <c r="E284" s="261"/>
      <c r="F284" s="262"/>
      <c r="G284" s="18"/>
      <c r="H284" s="18"/>
      <c r="I284" s="18"/>
      <c r="J284" s="18"/>
      <c r="K284" s="18"/>
    </row>
    <row r="285" spans="1:11" x14ac:dyDescent="0.25">
      <c r="A285" s="272" t="s">
        <v>394</v>
      </c>
      <c r="B285" s="121" t="s">
        <v>64</v>
      </c>
      <c r="C285" s="122"/>
      <c r="D285" s="295" t="s">
        <v>63</v>
      </c>
      <c r="E285" s="295"/>
      <c r="F285" s="53" t="s">
        <v>133</v>
      </c>
      <c r="G285" s="18"/>
      <c r="H285" s="18"/>
      <c r="I285" s="18"/>
      <c r="J285" s="18"/>
      <c r="K285" s="18"/>
    </row>
    <row r="286" spans="1:11" ht="31.5" x14ac:dyDescent="0.25">
      <c r="A286" s="273"/>
      <c r="B286" s="93" t="s">
        <v>105</v>
      </c>
      <c r="C286" s="166" t="s">
        <v>70</v>
      </c>
      <c r="D286" s="267" t="s">
        <v>153</v>
      </c>
      <c r="E286" s="268"/>
      <c r="F286" s="69"/>
      <c r="G286" s="56"/>
      <c r="H286" s="18"/>
      <c r="I286" s="18"/>
      <c r="J286" s="18"/>
      <c r="K286" s="18"/>
    </row>
    <row r="287" spans="1:11" ht="51" customHeight="1" x14ac:dyDescent="0.25">
      <c r="A287" s="273"/>
      <c r="B287" s="93" t="s">
        <v>157</v>
      </c>
      <c r="C287" s="165"/>
      <c r="D287" s="267" t="s">
        <v>154</v>
      </c>
      <c r="E287" s="268"/>
      <c r="F287" s="69"/>
      <c r="G287" s="57"/>
      <c r="H287" s="18"/>
      <c r="I287" s="18"/>
      <c r="J287" s="18"/>
      <c r="K287" s="18"/>
    </row>
    <row r="288" spans="1:11" x14ac:dyDescent="0.25">
      <c r="A288" s="273"/>
      <c r="B288" s="123" t="s">
        <v>158</v>
      </c>
      <c r="C288" s="184" t="s">
        <v>70</v>
      </c>
      <c r="D288" s="267" t="s">
        <v>155</v>
      </c>
      <c r="E288" s="268"/>
      <c r="F288" s="69"/>
      <c r="G288" s="18"/>
      <c r="H288" s="18"/>
      <c r="I288" s="18"/>
      <c r="J288" s="18"/>
      <c r="K288" s="18"/>
    </row>
    <row r="289" spans="1:11" x14ac:dyDescent="0.25">
      <c r="A289" s="273"/>
      <c r="B289" s="124" t="s">
        <v>106</v>
      </c>
      <c r="C289" s="165"/>
      <c r="D289" s="267" t="s">
        <v>156</v>
      </c>
      <c r="E289" s="268"/>
      <c r="F289" s="69"/>
      <c r="G289" s="18"/>
      <c r="H289" s="18"/>
      <c r="I289" s="18"/>
      <c r="J289" s="18"/>
      <c r="K289" s="18"/>
    </row>
    <row r="290" spans="1:11" x14ac:dyDescent="0.25">
      <c r="A290" s="273"/>
      <c r="B290" s="125" t="s">
        <v>65</v>
      </c>
      <c r="C290" s="126"/>
      <c r="D290" s="35"/>
      <c r="E290" s="35"/>
      <c r="F290" s="36"/>
      <c r="G290" s="18"/>
      <c r="H290" s="18"/>
      <c r="I290" s="18"/>
      <c r="J290" s="18"/>
      <c r="K290" s="18"/>
    </row>
    <row r="291" spans="1:11" ht="59.45" customHeight="1" thickBot="1" x14ac:dyDescent="0.3">
      <c r="A291" s="274"/>
      <c r="B291" s="127" t="s">
        <v>412</v>
      </c>
      <c r="C291" s="185" t="s">
        <v>597</v>
      </c>
      <c r="D291" s="37"/>
      <c r="E291" s="37"/>
      <c r="F291" s="38"/>
      <c r="G291" s="18"/>
      <c r="H291" s="18"/>
      <c r="I291" s="18"/>
      <c r="J291" s="18"/>
      <c r="K291" s="18"/>
    </row>
    <row r="292" spans="1:11" ht="34.5" customHeight="1" x14ac:dyDescent="0.25">
      <c r="A292" s="272" t="s">
        <v>413</v>
      </c>
      <c r="B292" s="302" t="s">
        <v>66</v>
      </c>
      <c r="C292" s="303"/>
      <c r="D292" s="263" t="s">
        <v>164</v>
      </c>
      <c r="E292" s="264"/>
      <c r="F292" s="304"/>
      <c r="G292" s="18"/>
      <c r="H292" s="18"/>
      <c r="I292" s="18"/>
      <c r="J292" s="18"/>
      <c r="K292" s="18"/>
    </row>
    <row r="293" spans="1:11" ht="319.89999999999998" customHeight="1" thickBot="1" x14ac:dyDescent="0.3">
      <c r="A293" s="273"/>
      <c r="B293" s="362" t="s">
        <v>611</v>
      </c>
      <c r="C293" s="363"/>
      <c r="D293" s="377" t="s">
        <v>165</v>
      </c>
      <c r="E293" s="378"/>
      <c r="F293" s="379"/>
      <c r="G293" s="18"/>
      <c r="H293" s="18"/>
      <c r="I293" s="18"/>
      <c r="J293" s="18"/>
      <c r="K293" s="18"/>
    </row>
    <row r="294" spans="1:11" ht="36" customHeight="1" thickBot="1" x14ac:dyDescent="0.3">
      <c r="A294" s="273"/>
      <c r="B294" s="419" t="s">
        <v>401</v>
      </c>
      <c r="C294" s="420"/>
      <c r="D294" s="421" t="s">
        <v>401</v>
      </c>
      <c r="E294" s="422"/>
      <c r="F294" s="423"/>
      <c r="G294" s="18"/>
      <c r="H294" s="18"/>
      <c r="I294" s="18"/>
      <c r="J294" s="18"/>
      <c r="K294" s="18"/>
    </row>
    <row r="295" spans="1:11" ht="93.75" customHeight="1" thickBot="1" x14ac:dyDescent="0.3">
      <c r="A295" s="273"/>
      <c r="B295" s="248"/>
      <c r="C295" s="249"/>
      <c r="D295" s="391"/>
      <c r="E295" s="392"/>
      <c r="F295" s="393"/>
      <c r="G295" s="18"/>
      <c r="H295" s="18"/>
      <c r="I295" s="18"/>
      <c r="J295" s="18"/>
      <c r="K295" s="18"/>
    </row>
    <row r="296" spans="1:11" ht="65.45" customHeight="1" thickBot="1" x14ac:dyDescent="0.3">
      <c r="A296" s="424" t="s">
        <v>414</v>
      </c>
      <c r="B296" s="397" t="s">
        <v>62</v>
      </c>
      <c r="C296" s="398"/>
      <c r="D296" s="404" t="s">
        <v>531</v>
      </c>
      <c r="E296" s="405"/>
      <c r="F296" s="406"/>
      <c r="G296" s="18"/>
      <c r="H296" s="18"/>
      <c r="I296" s="18"/>
      <c r="J296" s="18"/>
      <c r="K296" s="18"/>
    </row>
    <row r="297" spans="1:11" ht="26.25" customHeight="1" thickBot="1" x14ac:dyDescent="0.3">
      <c r="A297" s="425"/>
      <c r="B297" s="307"/>
      <c r="C297" s="309"/>
      <c r="D297" s="244" t="s">
        <v>165</v>
      </c>
      <c r="E297" s="245"/>
      <c r="F297" s="246"/>
      <c r="G297" s="18"/>
      <c r="H297" s="18"/>
      <c r="I297" s="18"/>
      <c r="J297" s="18"/>
      <c r="K297" s="18"/>
    </row>
    <row r="298" spans="1:11" ht="35.25" customHeight="1" thickBot="1" x14ac:dyDescent="0.3">
      <c r="A298" s="425"/>
      <c r="B298" s="307"/>
      <c r="C298" s="309"/>
      <c r="D298" s="385" t="s">
        <v>401</v>
      </c>
      <c r="E298" s="386"/>
      <c r="F298" s="387"/>
      <c r="G298" s="18"/>
      <c r="H298" s="18"/>
      <c r="I298" s="18"/>
      <c r="J298" s="18"/>
      <c r="K298" s="18"/>
    </row>
    <row r="299" spans="1:11" ht="116.25" customHeight="1" thickBot="1" x14ac:dyDescent="0.3">
      <c r="A299" s="150"/>
      <c r="B299" s="310"/>
      <c r="C299" s="311"/>
      <c r="D299" s="388"/>
      <c r="E299" s="389"/>
      <c r="F299" s="390"/>
      <c r="G299" s="18"/>
      <c r="H299" s="18"/>
      <c r="I299" s="18"/>
      <c r="J299" s="18"/>
      <c r="K299" s="18"/>
    </row>
    <row r="300" spans="1:11" x14ac:dyDescent="0.25"/>
    <row r="301" spans="1:11" x14ac:dyDescent="0.25">
      <c r="A301" s="21" t="s">
        <v>379</v>
      </c>
      <c r="B301" s="21"/>
      <c r="C301" s="21"/>
      <c r="D301" s="21"/>
      <c r="E301" s="21"/>
      <c r="F301" s="21"/>
    </row>
    <row r="302" spans="1:11" ht="83.45" customHeight="1" x14ac:dyDescent="0.25">
      <c r="A302" s="313"/>
      <c r="B302" s="313"/>
      <c r="C302" s="313"/>
      <c r="D302" s="313"/>
      <c r="E302" s="313"/>
      <c r="F302" s="313"/>
    </row>
    <row r="303" spans="1:11" x14ac:dyDescent="0.25"/>
    <row r="304" spans="1:11" ht="18.75" customHeight="1" x14ac:dyDescent="0.25">
      <c r="A304" s="136" t="s">
        <v>171</v>
      </c>
      <c r="B304" s="21"/>
      <c r="C304" s="21"/>
      <c r="D304" s="21"/>
      <c r="E304" s="21"/>
      <c r="F304" s="21"/>
      <c r="G304" s="18"/>
    </row>
    <row r="305" spans="1:6" ht="16.5" thickBot="1" x14ac:dyDescent="0.3">
      <c r="A305" s="72"/>
    </row>
    <row r="306" spans="1:6" x14ac:dyDescent="0.25">
      <c r="A306" s="67" t="s">
        <v>395</v>
      </c>
      <c r="B306" s="31"/>
      <c r="C306" s="31"/>
      <c r="D306" s="31"/>
      <c r="E306" s="31"/>
      <c r="F306" s="39"/>
    </row>
    <row r="307" spans="1:6" ht="18.75" customHeight="1" x14ac:dyDescent="0.25">
      <c r="A307" s="163" t="s">
        <v>70</v>
      </c>
      <c r="B307" s="83" t="s">
        <v>50</v>
      </c>
      <c r="C307" s="84"/>
      <c r="D307" s="84"/>
      <c r="E307" s="84"/>
      <c r="F307" s="95"/>
    </row>
    <row r="308" spans="1:6" x14ac:dyDescent="0.25">
      <c r="A308" s="163" t="s">
        <v>70</v>
      </c>
      <c r="B308" s="137" t="s">
        <v>51</v>
      </c>
      <c r="C308" s="84"/>
      <c r="D308" s="84"/>
      <c r="E308" s="84"/>
      <c r="F308" s="95"/>
    </row>
    <row r="309" spans="1:6" ht="18.75" customHeight="1" x14ac:dyDescent="0.25">
      <c r="A309" s="163"/>
      <c r="B309" s="137" t="s">
        <v>107</v>
      </c>
      <c r="C309" s="84"/>
      <c r="D309" s="84"/>
      <c r="E309" s="84"/>
      <c r="F309" s="95"/>
    </row>
    <row r="310" spans="1:6" ht="18.75" customHeight="1" x14ac:dyDescent="0.25">
      <c r="A310" s="110" t="s">
        <v>30</v>
      </c>
      <c r="B310" s="40"/>
      <c r="C310" s="40"/>
      <c r="D310" s="40"/>
      <c r="E310" s="40"/>
      <c r="F310" s="41"/>
    </row>
    <row r="311" spans="1:6" ht="18.75" customHeight="1" x14ac:dyDescent="0.25">
      <c r="A311" s="111" t="s">
        <v>396</v>
      </c>
      <c r="B311" s="42"/>
      <c r="C311" s="42"/>
      <c r="D311" s="42"/>
      <c r="E311" s="42"/>
      <c r="F311" s="43"/>
    </row>
    <row r="312" spans="1:6" ht="75" customHeight="1" thickBot="1" x14ac:dyDescent="0.3">
      <c r="A312" s="382"/>
      <c r="B312" s="383"/>
      <c r="C312" s="383"/>
      <c r="D312" s="383"/>
      <c r="E312" s="383"/>
      <c r="F312" s="384"/>
    </row>
    <row r="313" spans="1:6" ht="16.5" thickBot="1" x14ac:dyDescent="0.3">
      <c r="A313" s="34"/>
    </row>
    <row r="314" spans="1:6" x14ac:dyDescent="0.25">
      <c r="A314" s="67" t="s">
        <v>397</v>
      </c>
      <c r="B314" s="31"/>
      <c r="C314" s="31"/>
      <c r="D314" s="31"/>
      <c r="E314" s="31"/>
      <c r="F314" s="39"/>
    </row>
    <row r="315" spans="1:6" ht="18.75" customHeight="1" x14ac:dyDescent="0.25">
      <c r="A315" s="109"/>
      <c r="B315" s="83" t="s">
        <v>108</v>
      </c>
      <c r="C315" s="84"/>
      <c r="D315" s="84"/>
      <c r="E315" s="84"/>
      <c r="F315" s="95"/>
    </row>
    <row r="316" spans="1:6" ht="18.75" customHeight="1" x14ac:dyDescent="0.25">
      <c r="A316" s="109"/>
      <c r="B316" s="137" t="s">
        <v>109</v>
      </c>
      <c r="C316" s="84"/>
      <c r="D316" s="84"/>
      <c r="E316" s="84"/>
      <c r="F316" s="95"/>
    </row>
    <row r="317" spans="1:6" ht="18.75" customHeight="1" x14ac:dyDescent="0.25">
      <c r="A317" s="192" t="s">
        <v>70</v>
      </c>
      <c r="B317" s="137" t="s">
        <v>110</v>
      </c>
      <c r="C317" s="84"/>
      <c r="D317" s="84"/>
      <c r="E317" s="84"/>
      <c r="F317" s="95"/>
    </row>
    <row r="318" spans="1:6" ht="19.5" customHeight="1" thickBot="1" x14ac:dyDescent="0.3">
      <c r="A318" s="112"/>
      <c r="B318" s="96" t="s">
        <v>111</v>
      </c>
      <c r="C318" s="97"/>
      <c r="D318" s="97"/>
      <c r="E318" s="97"/>
      <c r="F318" s="98"/>
    </row>
    <row r="319" spans="1:6" ht="18.75" customHeight="1" x14ac:dyDescent="0.25">
      <c r="A319" s="34"/>
    </row>
    <row r="320" spans="1:6" ht="29.25" customHeight="1" x14ac:dyDescent="0.25">
      <c r="A320" s="103" t="s">
        <v>420</v>
      </c>
      <c r="B320" s="21"/>
      <c r="C320" s="62"/>
      <c r="D320" s="24"/>
      <c r="E320" s="24"/>
      <c r="F320" s="24"/>
    </row>
    <row r="321" spans="1:14" x14ac:dyDescent="0.25">
      <c r="A321" s="34"/>
      <c r="C321" s="34"/>
    </row>
    <row r="322" spans="1:14" x14ac:dyDescent="0.25"/>
    <row r="323" spans="1:14" x14ac:dyDescent="0.25">
      <c r="A323" s="136" t="s">
        <v>172</v>
      </c>
      <c r="B323" s="21"/>
      <c r="C323" s="21"/>
      <c r="D323" s="21"/>
      <c r="E323" s="21"/>
      <c r="F323" s="21"/>
    </row>
    <row r="324" spans="1:14" x14ac:dyDescent="0.25">
      <c r="D324" s="73"/>
      <c r="E324" s="73"/>
      <c r="F324" s="73"/>
      <c r="G324" s="73"/>
      <c r="H324" s="73"/>
      <c r="I324" s="73"/>
      <c r="J324" s="73"/>
      <c r="K324" s="73"/>
      <c r="L324" s="73"/>
      <c r="M324" s="73"/>
      <c r="N324" s="73"/>
    </row>
    <row r="325" spans="1:14" x14ac:dyDescent="0.25">
      <c r="A325" s="136" t="s">
        <v>398</v>
      </c>
      <c r="B325" s="21"/>
      <c r="C325" s="21"/>
      <c r="D325" s="21"/>
      <c r="E325" s="21"/>
      <c r="F325" s="21"/>
    </row>
    <row r="326" spans="1:14" ht="16.5" thickBot="1" x14ac:dyDescent="0.3">
      <c r="A326" s="17"/>
      <c r="B326" s="18"/>
      <c r="C326" s="18"/>
      <c r="D326" s="18"/>
      <c r="E326" s="18"/>
      <c r="F326" s="18"/>
    </row>
    <row r="327" spans="1:14" x14ac:dyDescent="0.25">
      <c r="A327" s="397" t="s">
        <v>141</v>
      </c>
      <c r="B327" s="398"/>
      <c r="C327" s="30"/>
      <c r="D327" s="31"/>
      <c r="E327" s="54" t="s">
        <v>69</v>
      </c>
      <c r="F327" s="412"/>
    </row>
    <row r="328" spans="1:14" ht="15" customHeight="1" x14ac:dyDescent="0.25">
      <c r="A328" s="307"/>
      <c r="B328" s="309"/>
      <c r="C328" s="300" t="s">
        <v>112</v>
      </c>
      <c r="D328" s="301"/>
      <c r="E328" s="168"/>
      <c r="F328" s="413"/>
    </row>
    <row r="329" spans="1:14" ht="30" customHeight="1" x14ac:dyDescent="0.25">
      <c r="A329" s="307"/>
      <c r="B329" s="309"/>
      <c r="C329" s="300" t="s">
        <v>113</v>
      </c>
      <c r="D329" s="301"/>
      <c r="E329" s="157" t="s">
        <v>70</v>
      </c>
      <c r="F329" s="413"/>
    </row>
    <row r="330" spans="1:14" ht="33.75" customHeight="1" x14ac:dyDescent="0.25">
      <c r="A330" s="307"/>
      <c r="B330" s="309"/>
      <c r="C330" s="300" t="s">
        <v>114</v>
      </c>
      <c r="D330" s="301"/>
      <c r="E330" s="159"/>
      <c r="F330" s="413"/>
    </row>
    <row r="331" spans="1:14" ht="18.75" customHeight="1" thickBot="1" x14ac:dyDescent="0.3">
      <c r="A331" s="114"/>
      <c r="B331" s="115"/>
      <c r="C331" s="407"/>
      <c r="D331" s="408"/>
      <c r="E331" s="74"/>
      <c r="F331" s="414"/>
    </row>
    <row r="332" spans="1:14" ht="85.5" customHeight="1" thickBot="1" x14ac:dyDescent="0.3">
      <c r="A332" s="409" t="s">
        <v>45</v>
      </c>
      <c r="B332" s="410"/>
      <c r="C332" s="399" t="s">
        <v>550</v>
      </c>
      <c r="D332" s="400"/>
      <c r="E332" s="400"/>
      <c r="F332" s="401"/>
      <c r="G332" s="18"/>
    </row>
    <row r="333" spans="1:14" ht="108" customHeight="1" thickBot="1" x14ac:dyDescent="0.3">
      <c r="A333" s="298" t="s">
        <v>31</v>
      </c>
      <c r="B333" s="299"/>
      <c r="C333" s="394" t="s">
        <v>593</v>
      </c>
      <c r="D333" s="395"/>
      <c r="E333" s="395"/>
      <c r="F333" s="396"/>
    </row>
    <row r="334" spans="1:14" x14ac:dyDescent="0.25"/>
    <row r="335" spans="1:14" x14ac:dyDescent="0.25">
      <c r="A335" s="136" t="s">
        <v>415</v>
      </c>
      <c r="B335" s="61"/>
      <c r="C335" s="61"/>
      <c r="D335" s="21"/>
      <c r="E335" s="21"/>
      <c r="F335" s="21"/>
      <c r="G335" s="18"/>
    </row>
    <row r="336" spans="1:14" ht="16.5" thickBot="1" x14ac:dyDescent="0.3">
      <c r="G336" s="18"/>
    </row>
    <row r="337" spans="1:17" ht="65.25" customHeight="1" thickBot="1" x14ac:dyDescent="0.3">
      <c r="A337" s="298" t="s">
        <v>32</v>
      </c>
      <c r="B337" s="411"/>
      <c r="C337" s="288"/>
      <c r="D337" s="289"/>
      <c r="E337" s="289"/>
      <c r="F337" s="290"/>
      <c r="G337" s="18"/>
    </row>
    <row r="338" spans="1:17" ht="16.5" thickBot="1" x14ac:dyDescent="0.3">
      <c r="A338" s="307" t="s">
        <v>159</v>
      </c>
      <c r="B338" s="308"/>
      <c r="C338" s="75"/>
      <c r="D338" s="44"/>
      <c r="E338" s="44"/>
      <c r="F338" s="45"/>
      <c r="G338" s="18"/>
    </row>
    <row r="339" spans="1:17" x14ac:dyDescent="0.25">
      <c r="A339" s="307"/>
      <c r="B339" s="309"/>
      <c r="C339" s="76" t="s">
        <v>160</v>
      </c>
      <c r="D339" s="76"/>
      <c r="E339" s="76"/>
      <c r="F339" s="77"/>
      <c r="G339" s="18"/>
    </row>
    <row r="340" spans="1:17" ht="51" customHeight="1" x14ac:dyDescent="0.25">
      <c r="A340" s="307"/>
      <c r="B340" s="309"/>
      <c r="C340" s="296" t="s">
        <v>33</v>
      </c>
      <c r="D340" s="297"/>
      <c r="E340" s="297"/>
      <c r="F340" s="78"/>
      <c r="G340" s="18"/>
    </row>
    <row r="341" spans="1:17" ht="61.5" customHeight="1" thickBot="1" x14ac:dyDescent="0.3">
      <c r="A341" s="310"/>
      <c r="B341" s="311"/>
      <c r="C341" s="305" t="s">
        <v>34</v>
      </c>
      <c r="D341" s="306"/>
      <c r="E341" s="306"/>
      <c r="F341" s="79"/>
      <c r="G341" s="18"/>
    </row>
    <row r="342" spans="1:17" x14ac:dyDescent="0.25"/>
    <row r="343" spans="1:17" ht="15" customHeight="1" x14ac:dyDescent="0.25"/>
    <row r="344" spans="1:17" x14ac:dyDescent="0.25">
      <c r="A344" s="312" t="s">
        <v>416</v>
      </c>
      <c r="B344" s="312"/>
      <c r="C344" s="312"/>
      <c r="D344" s="312"/>
      <c r="E344" s="312"/>
      <c r="F344" s="312"/>
      <c r="G344" s="65"/>
      <c r="H344" s="65"/>
      <c r="I344" s="65"/>
      <c r="J344" s="65"/>
      <c r="K344" s="65"/>
      <c r="L344" s="65"/>
      <c r="M344" s="65"/>
      <c r="N344" s="65"/>
      <c r="O344" s="65"/>
      <c r="P344" s="65"/>
      <c r="Q344" s="65"/>
    </row>
    <row r="345" spans="1:17" ht="16.5" thickBot="1" x14ac:dyDescent="0.3">
      <c r="A345" s="72"/>
      <c r="B345" s="72"/>
      <c r="C345" s="72"/>
    </row>
    <row r="346" spans="1:17" ht="56.25" customHeight="1" thickBot="1" x14ac:dyDescent="0.3">
      <c r="A346" s="314" t="s">
        <v>532</v>
      </c>
      <c r="B346" s="315"/>
      <c r="C346" s="316"/>
      <c r="D346" s="288"/>
      <c r="E346" s="289"/>
      <c r="F346" s="290"/>
    </row>
    <row r="347" spans="1:17" ht="99.75" customHeight="1" thickBot="1" x14ac:dyDescent="0.3">
      <c r="A347" s="314" t="s">
        <v>35</v>
      </c>
      <c r="B347" s="315"/>
      <c r="C347" s="316"/>
      <c r="D347" s="288"/>
      <c r="E347" s="289"/>
      <c r="F347" s="290"/>
    </row>
    <row r="348" spans="1:17" x14ac:dyDescent="0.25">
      <c r="A348" s="367" t="s">
        <v>36</v>
      </c>
      <c r="B348" s="368"/>
      <c r="C348" s="380"/>
      <c r="D348" s="81"/>
      <c r="E348" s="82" t="s">
        <v>116</v>
      </c>
      <c r="F348" s="39"/>
    </row>
    <row r="349" spans="1:17" x14ac:dyDescent="0.25">
      <c r="A349" s="369"/>
      <c r="B349" s="370"/>
      <c r="C349" s="381"/>
      <c r="D349" s="58"/>
      <c r="E349" s="80" t="s">
        <v>117</v>
      </c>
      <c r="F349" s="23"/>
    </row>
    <row r="350" spans="1:17" ht="30.75" customHeight="1" thickBot="1" x14ac:dyDescent="0.3">
      <c r="A350" s="369"/>
      <c r="B350" s="370"/>
      <c r="C350" s="381"/>
      <c r="D350" s="307" t="s">
        <v>37</v>
      </c>
      <c r="E350" s="308"/>
      <c r="F350" s="309"/>
    </row>
    <row r="351" spans="1:17" ht="35.25" customHeight="1" thickBot="1" x14ac:dyDescent="0.3">
      <c r="A351" s="371"/>
      <c r="B351" s="372"/>
      <c r="C351" s="372"/>
      <c r="D351" s="288"/>
      <c r="E351" s="289"/>
      <c r="F351" s="290"/>
    </row>
    <row r="352" spans="1:17" x14ac:dyDescent="0.25">
      <c r="A352" s="367" t="s">
        <v>38</v>
      </c>
      <c r="B352" s="368"/>
      <c r="C352" s="368"/>
      <c r="D352" s="81"/>
      <c r="E352" s="373" t="s">
        <v>118</v>
      </c>
      <c r="F352" s="374"/>
    </row>
    <row r="353" spans="1:17" ht="50.1" customHeight="1" x14ac:dyDescent="0.25">
      <c r="A353" s="369"/>
      <c r="B353" s="370"/>
      <c r="C353" s="370"/>
      <c r="D353" s="291"/>
      <c r="E353" s="292"/>
      <c r="F353" s="293"/>
    </row>
    <row r="354" spans="1:17" ht="15.75" customHeight="1" thickBot="1" x14ac:dyDescent="0.3">
      <c r="A354" s="371"/>
      <c r="B354" s="372"/>
      <c r="C354" s="372"/>
      <c r="D354" s="59"/>
      <c r="E354" s="375" t="s">
        <v>51</v>
      </c>
      <c r="F354" s="376"/>
    </row>
    <row r="355" spans="1:17" x14ac:dyDescent="0.25">
      <c r="A355" s="34"/>
      <c r="B355" s="19"/>
      <c r="C355" s="19"/>
    </row>
    <row r="356" spans="1:17" x14ac:dyDescent="0.25">
      <c r="A356" s="34"/>
      <c r="B356" s="19"/>
      <c r="C356" s="19"/>
    </row>
    <row r="357" spans="1:17" x14ac:dyDescent="0.25">
      <c r="A357" s="312" t="s">
        <v>417</v>
      </c>
      <c r="B357" s="312"/>
      <c r="C357" s="312"/>
      <c r="D357" s="312"/>
      <c r="E357" s="312"/>
      <c r="F357" s="312"/>
      <c r="G357" s="65"/>
      <c r="H357" s="65"/>
      <c r="I357" s="65"/>
      <c r="J357" s="65"/>
      <c r="K357" s="65"/>
      <c r="L357" s="65"/>
      <c r="M357" s="65"/>
      <c r="N357" s="65"/>
      <c r="O357" s="65"/>
      <c r="P357" s="65"/>
      <c r="Q357" s="65"/>
    </row>
    <row r="358" spans="1:17" ht="99" customHeight="1" thickBot="1" x14ac:dyDescent="0.3">
      <c r="A358" s="382"/>
      <c r="B358" s="383"/>
      <c r="C358" s="383"/>
      <c r="D358" s="383"/>
      <c r="E358" s="383"/>
      <c r="F358" s="384"/>
    </row>
    <row r="359" spans="1:17" x14ac:dyDescent="0.25">
      <c r="A359" s="34"/>
      <c r="B359" s="19"/>
      <c r="C359" s="19"/>
    </row>
    <row r="360" spans="1:17" x14ac:dyDescent="0.25">
      <c r="A360" s="136" t="s">
        <v>173</v>
      </c>
      <c r="B360" s="61"/>
      <c r="C360" s="61"/>
      <c r="D360" s="61"/>
      <c r="E360" s="61"/>
      <c r="F360" s="61"/>
      <c r="G360" s="65"/>
      <c r="H360" s="65"/>
      <c r="I360" s="65"/>
      <c r="J360" s="65"/>
      <c r="K360" s="65"/>
      <c r="L360" s="65"/>
      <c r="M360" s="65"/>
      <c r="N360" s="65"/>
      <c r="O360" s="65"/>
      <c r="P360" s="65"/>
      <c r="Q360" s="65"/>
    </row>
    <row r="361" spans="1:17" x14ac:dyDescent="0.25">
      <c r="A361" s="72"/>
      <c r="B361" s="72"/>
      <c r="C361" s="72"/>
      <c r="D361" s="72"/>
      <c r="E361" s="72"/>
    </row>
    <row r="362" spans="1:17" x14ac:dyDescent="0.25">
      <c r="A362" s="113" t="s">
        <v>147</v>
      </c>
      <c r="B362" s="88"/>
      <c r="C362" s="88"/>
      <c r="D362" s="88"/>
      <c r="E362" s="88"/>
      <c r="F362" s="88"/>
      <c r="G362" s="46"/>
      <c r="H362" s="46"/>
      <c r="I362" s="46"/>
      <c r="J362" s="46"/>
      <c r="K362" s="46"/>
      <c r="L362" s="46"/>
      <c r="M362" s="46"/>
      <c r="N362" s="46"/>
      <c r="O362" s="46"/>
      <c r="P362" s="46"/>
      <c r="Q362" s="46"/>
    </row>
    <row r="363" spans="1:17" x14ac:dyDescent="0.25">
      <c r="A363" s="106"/>
      <c r="B363" s="46"/>
      <c r="C363" s="46"/>
      <c r="D363" s="46"/>
      <c r="E363" s="46"/>
      <c r="F363" s="46"/>
      <c r="G363" s="46"/>
      <c r="H363" s="46"/>
      <c r="I363" s="46"/>
      <c r="J363" s="46"/>
      <c r="K363" s="46"/>
      <c r="L363" s="46"/>
      <c r="M363" s="46"/>
      <c r="N363" s="46"/>
      <c r="O363" s="46"/>
      <c r="P363" s="46"/>
      <c r="Q363" s="46"/>
    </row>
    <row r="364" spans="1:17" ht="18.75" customHeight="1" x14ac:dyDescent="0.25">
      <c r="A364" s="161"/>
      <c r="B364" s="265" t="s">
        <v>119</v>
      </c>
      <c r="C364" s="265"/>
      <c r="D364" s="265"/>
      <c r="E364" s="265"/>
      <c r="F364" s="265"/>
    </row>
    <row r="365" spans="1:17" ht="18.75" customHeight="1" x14ac:dyDescent="0.25">
      <c r="A365" s="161"/>
      <c r="B365" s="265" t="s">
        <v>120</v>
      </c>
      <c r="C365" s="265"/>
      <c r="D365" s="265"/>
      <c r="E365" s="265"/>
      <c r="F365" s="265"/>
    </row>
    <row r="366" spans="1:17" ht="18.75" customHeight="1" x14ac:dyDescent="0.25">
      <c r="A366" s="161"/>
      <c r="B366" s="265" t="s">
        <v>121</v>
      </c>
      <c r="C366" s="265"/>
      <c r="D366" s="265"/>
      <c r="E366" s="265"/>
      <c r="F366" s="265"/>
    </row>
    <row r="367" spans="1:17" ht="18.75" customHeight="1" x14ac:dyDescent="0.25">
      <c r="A367" s="161"/>
      <c r="B367" s="265" t="s">
        <v>122</v>
      </c>
      <c r="C367" s="265"/>
      <c r="D367" s="265"/>
      <c r="E367" s="265"/>
      <c r="F367" s="265"/>
    </row>
    <row r="368" spans="1:17" ht="18.75" customHeight="1" x14ac:dyDescent="0.25">
      <c r="A368" s="161"/>
      <c r="B368" s="265" t="s">
        <v>123</v>
      </c>
      <c r="C368" s="265"/>
      <c r="D368" s="265"/>
      <c r="E368" s="265"/>
      <c r="F368" s="265"/>
    </row>
    <row r="369" spans="1:6" ht="18.75" customHeight="1" x14ac:dyDescent="0.25">
      <c r="A369" s="161"/>
      <c r="B369" s="265" t="s">
        <v>124</v>
      </c>
      <c r="C369" s="265"/>
      <c r="D369" s="265"/>
      <c r="E369" s="265"/>
      <c r="F369" s="265"/>
    </row>
    <row r="370" spans="1:6" ht="18.75" customHeight="1" x14ac:dyDescent="0.25">
      <c r="A370" s="161"/>
      <c r="B370" s="265" t="s">
        <v>125</v>
      </c>
      <c r="C370" s="265"/>
      <c r="D370" s="265"/>
      <c r="E370" s="265"/>
      <c r="F370" s="265"/>
    </row>
    <row r="371" spans="1:6" ht="18.75" customHeight="1" x14ac:dyDescent="0.25">
      <c r="A371" s="161"/>
      <c r="B371" s="265" t="s">
        <v>126</v>
      </c>
      <c r="C371" s="265"/>
      <c r="D371" s="265"/>
      <c r="E371" s="265"/>
      <c r="F371" s="265"/>
    </row>
    <row r="372" spans="1:6" ht="18.75" customHeight="1" x14ac:dyDescent="0.25">
      <c r="A372" s="161"/>
      <c r="B372" s="265" t="s">
        <v>127</v>
      </c>
      <c r="C372" s="265"/>
      <c r="D372" s="265"/>
      <c r="E372" s="265"/>
      <c r="F372" s="265"/>
    </row>
    <row r="373" spans="1:6" ht="18.75" customHeight="1" x14ac:dyDescent="0.25">
      <c r="A373" s="161"/>
      <c r="B373" s="265" t="s">
        <v>128</v>
      </c>
      <c r="C373" s="265"/>
      <c r="D373" s="265"/>
      <c r="E373" s="265"/>
      <c r="F373" s="265"/>
    </row>
    <row r="374" spans="1:6" ht="18.75" customHeight="1" x14ac:dyDescent="0.25">
      <c r="A374" s="161"/>
      <c r="B374" s="265" t="s">
        <v>129</v>
      </c>
      <c r="C374" s="265"/>
      <c r="D374" s="265"/>
      <c r="E374" s="265"/>
      <c r="F374" s="265"/>
    </row>
    <row r="375" spans="1:6" ht="18.75" customHeight="1" x14ac:dyDescent="0.25">
      <c r="A375" s="175" t="s">
        <v>70</v>
      </c>
      <c r="B375" s="265" t="s">
        <v>130</v>
      </c>
      <c r="C375" s="265"/>
      <c r="D375" s="265"/>
      <c r="E375" s="265"/>
      <c r="F375" s="265"/>
    </row>
    <row r="376" spans="1:6" ht="18.75" customHeight="1" x14ac:dyDescent="0.25">
      <c r="A376" s="161"/>
      <c r="B376" s="265" t="s">
        <v>131</v>
      </c>
      <c r="C376" s="265"/>
      <c r="D376" s="265"/>
      <c r="E376" s="265"/>
      <c r="F376" s="265"/>
    </row>
    <row r="377" spans="1:6" x14ac:dyDescent="0.25"/>
    <row r="378" spans="1:6" ht="37.5" customHeight="1" x14ac:dyDescent="0.25">
      <c r="A378" s="366" t="s">
        <v>418</v>
      </c>
      <c r="B378" s="366"/>
      <c r="C378" s="366"/>
      <c r="D378" s="366"/>
      <c r="E378" s="366"/>
      <c r="F378" s="366"/>
    </row>
    <row r="379" spans="1:6" ht="90.75" customHeight="1" x14ac:dyDescent="0.25">
      <c r="A379" s="365" t="s">
        <v>551</v>
      </c>
      <c r="B379" s="365"/>
      <c r="C379" s="365"/>
      <c r="D379" s="365"/>
      <c r="E379" s="365"/>
      <c r="F379" s="365"/>
    </row>
    <row r="380" spans="1:6" x14ac:dyDescent="0.25"/>
    <row r="381" spans="1:6" x14ac:dyDescent="0.25">
      <c r="A381" s="34"/>
    </row>
    <row r="382" spans="1:6" ht="75" customHeight="1" x14ac:dyDescent="0.25">
      <c r="A382" s="354" t="s">
        <v>419</v>
      </c>
      <c r="B382" s="354"/>
      <c r="C382" s="354"/>
      <c r="D382" s="354"/>
      <c r="E382" s="354"/>
      <c r="F382" s="354"/>
    </row>
    <row r="383" spans="1:6" x14ac:dyDescent="0.25">
      <c r="A383" s="34"/>
      <c r="B383" s="19"/>
      <c r="C383" s="19"/>
    </row>
    <row r="384" spans="1:6" ht="15.75" customHeight="1" x14ac:dyDescent="0.25">
      <c r="A384"/>
      <c r="B384"/>
      <c r="C384"/>
      <c r="D384"/>
      <c r="E384"/>
      <c r="F384"/>
    </row>
    <row r="385" spans="1:6" x14ac:dyDescent="0.25">
      <c r="A385" s="27" t="s">
        <v>591</v>
      </c>
      <c r="B385" s="242" t="s">
        <v>562</v>
      </c>
      <c r="C385" s="242" t="s">
        <v>563</v>
      </c>
      <c r="D385" s="242" t="s">
        <v>564</v>
      </c>
      <c r="E385" s="242" t="s">
        <v>565</v>
      </c>
      <c r="F385" s="242" t="s">
        <v>566</v>
      </c>
    </row>
    <row r="386" spans="1:6" x14ac:dyDescent="0.25">
      <c r="A386" s="181" t="s">
        <v>133</v>
      </c>
      <c r="B386" s="243"/>
      <c r="C386" s="243"/>
      <c r="D386" s="243"/>
      <c r="E386" s="243"/>
      <c r="F386" s="243"/>
    </row>
    <row r="387" spans="1:6" x14ac:dyDescent="0.25">
      <c r="A387" s="58"/>
      <c r="B387" s="178" t="s">
        <v>567</v>
      </c>
      <c r="C387" s="179" t="s">
        <v>568</v>
      </c>
      <c r="D387" s="193">
        <v>0.75</v>
      </c>
      <c r="E387" s="180">
        <v>0.2</v>
      </c>
      <c r="F387" s="180">
        <v>0.85</v>
      </c>
    </row>
    <row r="388" spans="1:6" ht="47.25" x14ac:dyDescent="0.25">
      <c r="A388" s="58"/>
      <c r="B388" s="178" t="s">
        <v>569</v>
      </c>
      <c r="C388" s="179" t="s">
        <v>570</v>
      </c>
      <c r="D388" s="60"/>
      <c r="E388" s="180">
        <v>0.2</v>
      </c>
      <c r="F388" s="180">
        <v>0.8</v>
      </c>
    </row>
    <row r="389" spans="1:6" x14ac:dyDescent="0.25">
      <c r="A389" s="58"/>
      <c r="B389" s="178" t="s">
        <v>571</v>
      </c>
      <c r="C389" s="179" t="s">
        <v>572</v>
      </c>
      <c r="D389" s="60"/>
      <c r="E389" s="180">
        <v>0.2</v>
      </c>
      <c r="F389" s="180">
        <v>0.6</v>
      </c>
    </row>
    <row r="390" spans="1:6" x14ac:dyDescent="0.25">
      <c r="A390" s="58"/>
      <c r="B390" s="178" t="s">
        <v>573</v>
      </c>
      <c r="C390" s="179" t="s">
        <v>574</v>
      </c>
      <c r="D390" s="60"/>
      <c r="E390" s="180">
        <v>0.2</v>
      </c>
      <c r="F390" s="180">
        <v>0.43</v>
      </c>
    </row>
    <row r="391" spans="1:6" ht="31.5" x14ac:dyDescent="0.25">
      <c r="A391" s="58"/>
      <c r="B391" s="178" t="s">
        <v>575</v>
      </c>
      <c r="C391" s="179" t="s">
        <v>576</v>
      </c>
      <c r="D391" s="60"/>
      <c r="E391" s="180">
        <v>0.2</v>
      </c>
      <c r="F391" s="180">
        <v>0.65</v>
      </c>
    </row>
    <row r="392" spans="1:6" ht="141.75" x14ac:dyDescent="0.25">
      <c r="A392" s="58"/>
      <c r="B392" s="178" t="s">
        <v>577</v>
      </c>
      <c r="C392" s="179" t="s">
        <v>578</v>
      </c>
      <c r="D392" s="60"/>
      <c r="E392" s="180">
        <v>0.2</v>
      </c>
      <c r="F392" s="180">
        <v>0.8</v>
      </c>
    </row>
    <row r="393" spans="1:6" x14ac:dyDescent="0.25">
      <c r="A393" s="58"/>
      <c r="B393" s="178" t="s">
        <v>579</v>
      </c>
      <c r="C393" s="179" t="s">
        <v>580</v>
      </c>
      <c r="D393" s="60"/>
      <c r="E393" s="180">
        <v>0.2</v>
      </c>
      <c r="F393" s="180">
        <v>0.8</v>
      </c>
    </row>
    <row r="394" spans="1:6" x14ac:dyDescent="0.25">
      <c r="A394" s="58"/>
      <c r="B394" s="178" t="s">
        <v>581</v>
      </c>
      <c r="C394" s="179" t="s">
        <v>582</v>
      </c>
      <c r="D394" s="60"/>
      <c r="E394" s="180">
        <v>0.2</v>
      </c>
      <c r="F394" s="180">
        <v>0.8</v>
      </c>
    </row>
    <row r="395" spans="1:6" ht="31.5" x14ac:dyDescent="0.25">
      <c r="A395" s="58"/>
      <c r="B395" s="178" t="s">
        <v>583</v>
      </c>
      <c r="C395" s="179" t="s">
        <v>584</v>
      </c>
      <c r="D395" s="60"/>
      <c r="E395" s="180">
        <v>0.2</v>
      </c>
      <c r="F395" s="180">
        <v>0.8</v>
      </c>
    </row>
    <row r="396" spans="1:6" ht="31.5" x14ac:dyDescent="0.25">
      <c r="A396" s="58"/>
      <c r="B396" s="178" t="s">
        <v>585</v>
      </c>
      <c r="C396" s="179" t="s">
        <v>586</v>
      </c>
      <c r="D396" s="60"/>
      <c r="E396" s="180">
        <v>0.2</v>
      </c>
      <c r="F396" s="180">
        <v>0.8</v>
      </c>
    </row>
    <row r="397" spans="1:6" x14ac:dyDescent="0.25">
      <c r="A397" s="58"/>
      <c r="B397" s="178" t="s">
        <v>587</v>
      </c>
      <c r="C397" s="179" t="s">
        <v>588</v>
      </c>
      <c r="D397" s="60"/>
      <c r="E397" s="180">
        <v>0.2</v>
      </c>
      <c r="F397" s="180">
        <v>0.8</v>
      </c>
    </row>
    <row r="398" spans="1:6" ht="47.25" x14ac:dyDescent="0.25">
      <c r="A398" s="58"/>
      <c r="B398" s="178" t="s">
        <v>589</v>
      </c>
      <c r="C398" s="179" t="s">
        <v>590</v>
      </c>
      <c r="D398" s="60"/>
      <c r="E398" s="180">
        <v>0.2</v>
      </c>
      <c r="F398" s="180">
        <v>1</v>
      </c>
    </row>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sheetData>
  <mergeCells count="294">
    <mergeCell ref="B145:F145"/>
    <mergeCell ref="A155:F155"/>
    <mergeCell ref="B168:F168"/>
    <mergeCell ref="B146:F146"/>
    <mergeCell ref="B147:F147"/>
    <mergeCell ref="B148:F148"/>
    <mergeCell ref="A213:F213"/>
    <mergeCell ref="A271:F271"/>
    <mergeCell ref="B169:F169"/>
    <mergeCell ref="B170:F170"/>
    <mergeCell ref="B175:F175"/>
    <mergeCell ref="B237:C237"/>
    <mergeCell ref="B238:C238"/>
    <mergeCell ref="B239:C239"/>
    <mergeCell ref="D231:F231"/>
    <mergeCell ref="A222:F222"/>
    <mergeCell ref="A229:A231"/>
    <mergeCell ref="E236:F236"/>
    <mergeCell ref="E237:F237"/>
    <mergeCell ref="E238:F238"/>
    <mergeCell ref="E240:F240"/>
    <mergeCell ref="E235:F235"/>
    <mergeCell ref="B236:C236"/>
    <mergeCell ref="A206:F206"/>
    <mergeCell ref="B172:F172"/>
    <mergeCell ref="B173:F173"/>
    <mergeCell ref="B174:F174"/>
    <mergeCell ref="B157:F157"/>
    <mergeCell ref="B158:F158"/>
    <mergeCell ref="B159:F159"/>
    <mergeCell ref="B160:F160"/>
    <mergeCell ref="A217:F217"/>
    <mergeCell ref="B294:C294"/>
    <mergeCell ref="D294:F294"/>
    <mergeCell ref="B161:F161"/>
    <mergeCell ref="B162:F162"/>
    <mergeCell ref="B163:F163"/>
    <mergeCell ref="B164:F164"/>
    <mergeCell ref="B165:F165"/>
    <mergeCell ref="B167:F167"/>
    <mergeCell ref="A277:F277"/>
    <mergeCell ref="A274:F274"/>
    <mergeCell ref="A212:F212"/>
    <mergeCell ref="B186:F186"/>
    <mergeCell ref="B187:F187"/>
    <mergeCell ref="A221:F221"/>
    <mergeCell ref="B73:F73"/>
    <mergeCell ref="A352:C354"/>
    <mergeCell ref="D350:F350"/>
    <mergeCell ref="E352:F352"/>
    <mergeCell ref="E354:F354"/>
    <mergeCell ref="A347:C347"/>
    <mergeCell ref="D293:F293"/>
    <mergeCell ref="A348:C351"/>
    <mergeCell ref="D346:F346"/>
    <mergeCell ref="A312:F312"/>
    <mergeCell ref="D298:F298"/>
    <mergeCell ref="D299:F299"/>
    <mergeCell ref="D295:F295"/>
    <mergeCell ref="C333:F333"/>
    <mergeCell ref="C337:F337"/>
    <mergeCell ref="A327:B330"/>
    <mergeCell ref="C332:F332"/>
    <mergeCell ref="B100:F100"/>
    <mergeCell ref="B101:F101"/>
    <mergeCell ref="B102:F102"/>
    <mergeCell ref="A220:F220"/>
    <mergeCell ref="D296:F296"/>
    <mergeCell ref="B142:F142"/>
    <mergeCell ref="C331:D331"/>
    <mergeCell ref="A236:A240"/>
    <mergeCell ref="A245:A248"/>
    <mergeCell ref="B293:C293"/>
    <mergeCell ref="C30:F30"/>
    <mergeCell ref="A48:F48"/>
    <mergeCell ref="A379:F379"/>
    <mergeCell ref="A378:F378"/>
    <mergeCell ref="B364:F364"/>
    <mergeCell ref="B365:F365"/>
    <mergeCell ref="B366:F366"/>
    <mergeCell ref="B367:F367"/>
    <mergeCell ref="B368:F368"/>
    <mergeCell ref="B369:F369"/>
    <mergeCell ref="B370:F370"/>
    <mergeCell ref="B371:F371"/>
    <mergeCell ref="B372:F372"/>
    <mergeCell ref="B375:F375"/>
    <mergeCell ref="B376:F376"/>
    <mergeCell ref="B373:F373"/>
    <mergeCell ref="B374:F374"/>
    <mergeCell ref="B67:F67"/>
    <mergeCell ref="B68:F68"/>
    <mergeCell ref="B71:F71"/>
    <mergeCell ref="B72:F72"/>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240:C240"/>
    <mergeCell ref="A292:A29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9:F9"/>
    <mergeCell ref="C10:F10"/>
    <mergeCell ref="C11:F11"/>
    <mergeCell ref="A10:B10"/>
    <mergeCell ref="C6:F6"/>
    <mergeCell ref="C8:F8"/>
    <mergeCell ref="B79:F79"/>
    <mergeCell ref="B80:F80"/>
    <mergeCell ref="B81:F81"/>
    <mergeCell ref="B97:F97"/>
    <mergeCell ref="B98:F98"/>
    <mergeCell ref="B99:F99"/>
    <mergeCell ref="A62:F62"/>
    <mergeCell ref="B50:F50"/>
    <mergeCell ref="B56:F56"/>
    <mergeCell ref="B57:F57"/>
    <mergeCell ref="B64:F64"/>
    <mergeCell ref="B65:F65"/>
    <mergeCell ref="B66:F66"/>
    <mergeCell ref="B74:F74"/>
    <mergeCell ref="B75:F75"/>
    <mergeCell ref="B76:F76"/>
    <mergeCell ref="B77:F77"/>
    <mergeCell ref="B78:F78"/>
    <mergeCell ref="B58:F58"/>
    <mergeCell ref="B59:F59"/>
    <mergeCell ref="B55:F55"/>
    <mergeCell ref="B51:F51"/>
    <mergeCell ref="B69:F69"/>
    <mergeCell ref="B70:F70"/>
    <mergeCell ref="B112:F112"/>
    <mergeCell ref="B113:F113"/>
    <mergeCell ref="B114:F114"/>
    <mergeCell ref="B115:F115"/>
    <mergeCell ref="B116:F116"/>
    <mergeCell ref="B117:F117"/>
    <mergeCell ref="B118:F118"/>
    <mergeCell ref="B123:F123"/>
    <mergeCell ref="B136:F136"/>
    <mergeCell ref="B125:F125"/>
    <mergeCell ref="B126:F126"/>
    <mergeCell ref="B127:F127"/>
    <mergeCell ref="B129:F129"/>
    <mergeCell ref="B130:F130"/>
    <mergeCell ref="B119:F119"/>
    <mergeCell ref="B120:F120"/>
    <mergeCell ref="B121:F121"/>
    <mergeCell ref="B122:F122"/>
    <mergeCell ref="B124:F124"/>
    <mergeCell ref="B134:F134"/>
    <mergeCell ref="B135:F135"/>
    <mergeCell ref="B128:F128"/>
    <mergeCell ref="B103:F103"/>
    <mergeCell ref="B104:F104"/>
    <mergeCell ref="B105:F105"/>
    <mergeCell ref="B106:F106"/>
    <mergeCell ref="B107:F107"/>
    <mergeCell ref="B108:F108"/>
    <mergeCell ref="B109:F109"/>
    <mergeCell ref="B110:F110"/>
    <mergeCell ref="B111:F111"/>
    <mergeCell ref="A223:F223"/>
    <mergeCell ref="A270:F270"/>
    <mergeCell ref="D347:F347"/>
    <mergeCell ref="D353:F353"/>
    <mergeCell ref="D351:F351"/>
    <mergeCell ref="B248:E248"/>
    <mergeCell ref="D285:E285"/>
    <mergeCell ref="C340:E340"/>
    <mergeCell ref="A333:B333"/>
    <mergeCell ref="C328:D328"/>
    <mergeCell ref="D289:E289"/>
    <mergeCell ref="B292:C292"/>
    <mergeCell ref="D292:F292"/>
    <mergeCell ref="C341:E341"/>
    <mergeCell ref="A338:B341"/>
    <mergeCell ref="C329:D329"/>
    <mergeCell ref="C330:D330"/>
    <mergeCell ref="A344:F344"/>
    <mergeCell ref="A276:F276"/>
    <mergeCell ref="A302:F302"/>
    <mergeCell ref="A346:C346"/>
    <mergeCell ref="D230:F230"/>
    <mergeCell ref="D286:E286"/>
    <mergeCell ref="D287:E287"/>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31:F131"/>
    <mergeCell ref="B132:F132"/>
    <mergeCell ref="B133:F133"/>
    <mergeCell ref="B140:F140"/>
    <mergeCell ref="B141:F141"/>
    <mergeCell ref="B185:F185"/>
    <mergeCell ref="A250:F250"/>
    <mergeCell ref="D281:F281"/>
    <mergeCell ref="D282:F284"/>
    <mergeCell ref="B281:C281"/>
    <mergeCell ref="B245:E245"/>
    <mergeCell ref="B246:E246"/>
    <mergeCell ref="B247:E247"/>
    <mergeCell ref="D288:E288"/>
    <mergeCell ref="A282:A284"/>
    <mergeCell ref="A285:A291"/>
    <mergeCell ref="B385:B386"/>
    <mergeCell ref="C385:C386"/>
    <mergeCell ref="D385:D386"/>
    <mergeCell ref="E385:E386"/>
    <mergeCell ref="F385:F386"/>
    <mergeCell ref="D297:F297"/>
    <mergeCell ref="A275:F275"/>
    <mergeCell ref="A269:F269"/>
    <mergeCell ref="B295:C295"/>
    <mergeCell ref="A358:F358"/>
    <mergeCell ref="A357:F357"/>
    <mergeCell ref="A332:B332"/>
    <mergeCell ref="A337:B337"/>
    <mergeCell ref="F327:F331"/>
    <mergeCell ref="A296:A298"/>
    <mergeCell ref="B296:C299"/>
    <mergeCell ref="B138:F138"/>
    <mergeCell ref="B139:F139"/>
    <mergeCell ref="B137:F137"/>
    <mergeCell ref="B143:F143"/>
    <mergeCell ref="B144:F144"/>
    <mergeCell ref="B197:F197"/>
    <mergeCell ref="A207:F207"/>
    <mergeCell ref="A205:F205"/>
    <mergeCell ref="A211:F211"/>
    <mergeCell ref="A210:F210"/>
    <mergeCell ref="B188:F188"/>
    <mergeCell ref="B189:F189"/>
    <mergeCell ref="B190:F190"/>
    <mergeCell ref="B191:F191"/>
    <mergeCell ref="B192:F192"/>
    <mergeCell ref="B193:F193"/>
    <mergeCell ref="B194:F194"/>
    <mergeCell ref="B195:F195"/>
    <mergeCell ref="B196:F196"/>
    <mergeCell ref="B149:F149"/>
    <mergeCell ref="B150:F150"/>
    <mergeCell ref="B151:F151"/>
    <mergeCell ref="B152:F152"/>
    <mergeCell ref="B171:F171"/>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7" xr:uid="{00000000-0002-0000-0200-000003000000}"/>
    <dataValidation allowBlank="1" showInputMessage="1" showErrorMessage="1" prompt="Introduzca los criterios de admisibilidad relacionados con las regiones, para cada región en cuestión, cuando proceda." sqref="A223" xr:uid="{00000000-0002-0000-0200-000004000000}"/>
    <dataValidation allowBlank="1" showInputMessage="1" showErrorMessage="1" prompt="Inserte el listado de normas nacionales obligatorias pertinentes" sqref="A271" xr:uid="{00000000-0002-0000-0200-000005000000}"/>
    <dataValidation allowBlank="1" showInputMessage="1" showErrorMessage="1" prompt="Introduzca el vínculo entre la BCAM, RLG y normas nacionales con la intervención " sqref="A277" xr:uid="{00000000-0002-0000-0200-000006000000}"/>
    <dataValidation allowBlank="1" showInputMessage="1" showErrorMessage="1" prompt="Introduzca una explicación sobre las actividades de apoyo que quedan fuera del ámbito de aplicación del artículo 422 del TFUE" sqref="A312" xr:uid="{00000000-0002-0000-0200-000007000000}"/>
    <dataValidation allowBlank="1" showInputMessage="1" showErrorMessage="1" prompt="Introduzca una explicación de la forma en que la intervención respeta las disposiciones pertinentes del Anexo 2 del Acuerdo sobre la agricultura de la OMC " sqref="A379"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1:Q231 D230:D231" xr:uid="{00000000-0002-0000-0200-00000B000000}"/>
    <dataValidation allowBlank="1" showInputMessage="1" showErrorMessage="1" prompt="Inserte aquí el enlace a la lista nacional de las unidades administrativas locales pertinentes designadas y a los mapas de las ZLN" sqref="E236" xr:uid="{00000000-0002-0000-0200-00000C000000}"/>
    <dataValidation allowBlank="1" showInputMessage="1" showErrorMessage="1" prompt="Inserte aquí el respectivo enlace" sqref="E237:E238 E240" xr:uid="{00000000-0002-0000-0200-00000D000000}"/>
    <dataValidation allowBlank="1" showInputMessage="1" showErrorMessage="1" prompt="Proporcione una justificación para todos los porcentajes que superen el  65% (en caso de Art.68)" sqref="B295"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B294 D298" xr:uid="{00000000-0002-0000-0200-00000F000000}"/>
    <dataValidation allowBlank="1" showInputMessage="1" showErrorMessage="1" prompt="Introduzca la base para su justificación" sqref="C291"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7:F297 D299" xr:uid="{00000000-0002-0000-0200-000011000000}"/>
    <dataValidation allowBlank="1" showInputMessage="1" showErrorMessage="1" prompt="Introduzca el número de casos de AE" sqref="C320" xr:uid="{00000000-0002-0000-0200-000012000000}"/>
    <dataValidation allowBlank="1" showInputMessage="1" showErrorMessage="1" prompt="Introduzca la explicación" sqref="G332:Q332 C332" xr:uid="{00000000-0002-0000-0200-000013000000}"/>
    <dataValidation allowBlank="1" showInputMessage="1" showErrorMessage="1" prompt="Introduzca la duración de los contratos" sqref="G333:Q333 C333" xr:uid="{00000000-0002-0000-0200-000014000000}"/>
    <dataValidation allowBlank="1" showInputMessage="1" showErrorMessage="1" prompt="Introduzca qué no es admisible para la ayuda" sqref="C337" xr:uid="{00000000-0002-0000-0200-000015000000}"/>
    <dataValidation allowBlank="1" showInputMessage="1" showErrorMessage="1" prompt="Introduzca el ahorro potencial de agua requerido (%) (opcional)" sqref="F340" xr:uid="{00000000-0002-0000-0200-000016000000}"/>
    <dataValidation allowBlank="1" showInputMessage="1" showErrorMessage="1" prompt="Introduzca el/los requisito(s) para una reducción efectiva en el uso de agua (%) (opcional)" sqref="F341" xr:uid="{00000000-0002-0000-0200-000017000000}"/>
    <dataValidation allowBlank="1" showInputMessage="1" showErrorMessage="1" prompt="Introduzca el valor añadido del método LEADER" sqref="D346" xr:uid="{00000000-0002-0000-0200-000018000000}"/>
    <dataValidation allowBlank="1" showInputMessage="1" showErrorMessage="1" prompt="Introduzca una descripción de cómo se garantizarán los requisitos y principios básicos relacionados con el enfoque LEADER  a través del método de aplicación" sqref="D347" xr:uid="{00000000-0002-0000-0200-000019000000}"/>
    <dataValidation allowBlank="1" showInputMessage="1" showErrorMessage="1" prompt="Introduzca los fondos a utilizar y la organización de la coordinación" sqref="D351" xr:uid="{00000000-0002-0000-0200-00001A000000}"/>
    <dataValidation allowBlank="1" showInputMessage="1" showErrorMessage="1" prompt="Introduzca el fondo principal" sqref="D353"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5:F295" xr:uid="{00000000-0002-0000-0200-00001D000000}"/>
    <dataValidation allowBlank="1" showInputMessage="1" showErrorMessage="1" prompt="Código interno del Estado Miembro para la intervención " sqref="C6:F6" xr:uid="{00000000-0002-0000-0200-00001E000000}"/>
    <dataValidation allowBlank="1" showInputMessage="1" showErrorMessage="1" prompt="Nombre de la intervención" sqref="C8:F8" xr:uid="{00000000-0002-0000-0200-00001F000000}"/>
    <dataValidation allowBlank="1" showInputMessage="1" showErrorMessage="1" prompt="Indique la unidad de realización" sqref="C12:F12" xr:uid="{00000000-0002-0000-0200-000020000000}"/>
    <dataValidation allowBlank="1" showInputMessage="1" showErrorMessage="1" prompt="Introduzca el texto correspondiente" sqref="A358:F358" xr:uid="{00000000-0002-0000-0200-000021000000}"/>
    <dataValidation allowBlank="1" showErrorMessage="1" sqref="D296:F296" xr:uid="{00000000-0002-0000-0200-000022000000}"/>
    <dataValidation allowBlank="1" showInputMessage="1" showErrorMessage="1" prompt="Inserte el texto correspondiente" sqref="A216:F216" xr:uid="{00000000-0002-0000-0200-000023000000}"/>
    <dataValidation allowBlank="1" showInputMessage="1" showErrorMessage="1" prompt="Introduzca el porcentaje_x000a_" sqref="D387:D398"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A33:A42 A364:A376 A25:A27 D354 A387:A398 A157:A200 C229:C231 F245:F248 D236:D240 D254:D258 A254:A258 D261:D265 A261:A266 C283:C284 C286:C289 F286:F289 A307:A309 A315:A318 E328:E330 D348:D349 D352 D33:D41 A50:A59 A64:A152</xm:sqref>
        </x14:dataValidation>
        <x14:dataValidation type="list" allowBlank="1" showInputMessage="1" showErrorMessage="1" prompt="Seleccione si la inversión contiene regadíos" xr:uid="{00000000-0002-0000-0200-00002C000000}">
          <x14:formula1>
            <xm:f>DATOS!$A$58:$A$60</xm:f>
          </x14:formula1>
          <xm:sqref>C338</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4"/>
  <sheetViews>
    <sheetView tabSelected="1" topLeftCell="A39" zoomScale="55" zoomScaleNormal="55" workbookViewId="0">
      <selection activeCell="L55" sqref="L55"/>
    </sheetView>
  </sheetViews>
  <sheetFormatPr baseColWidth="10" defaultColWidth="0" defaultRowHeight="15.75" x14ac:dyDescent="0.25"/>
  <cols>
    <col min="1" max="1" width="28" style="1" customWidth="1"/>
    <col min="2" max="2" width="81.85546875" style="1" customWidth="1"/>
    <col min="3" max="3" width="47" style="1" bestFit="1" customWidth="1"/>
    <col min="4" max="7" width="25.7109375" style="1" customWidth="1"/>
    <col min="8" max="8" width="37.710937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41" t="s">
        <v>438</v>
      </c>
      <c r="B1" s="441"/>
      <c r="C1" s="441"/>
      <c r="D1" s="441"/>
      <c r="E1" s="441"/>
      <c r="F1" s="441"/>
      <c r="G1" s="441"/>
      <c r="H1" s="441"/>
      <c r="I1" s="441"/>
      <c r="J1" s="441"/>
      <c r="K1" s="21"/>
      <c r="L1" s="21"/>
      <c r="M1" s="18"/>
    </row>
    <row r="2" spans="1:13" ht="16.5" thickBot="1" x14ac:dyDescent="0.3">
      <c r="A2" s="16"/>
      <c r="B2" s="16"/>
      <c r="C2" s="16"/>
      <c r="D2" s="16"/>
      <c r="E2"/>
      <c r="F2"/>
      <c r="G2"/>
      <c r="H2"/>
      <c r="I2"/>
      <c r="J2"/>
      <c r="K2"/>
      <c r="L2"/>
    </row>
    <row r="3" spans="1:13" ht="92.25" customHeight="1" x14ac:dyDescent="0.25">
      <c r="A3" s="152" t="s">
        <v>20</v>
      </c>
      <c r="B3" s="153" t="s">
        <v>21</v>
      </c>
      <c r="C3" s="169" t="s">
        <v>23</v>
      </c>
      <c r="D3" s="153" t="s">
        <v>24</v>
      </c>
      <c r="E3" s="153" t="s">
        <v>25</v>
      </c>
      <c r="F3" s="143" t="s">
        <v>537</v>
      </c>
      <c r="G3" s="153" t="s">
        <v>26</v>
      </c>
      <c r="H3" s="47" t="s">
        <v>27</v>
      </c>
      <c r="I3" s="153" t="s">
        <v>28</v>
      </c>
      <c r="J3" s="153" t="s">
        <v>54</v>
      </c>
      <c r="K3" s="153" t="s">
        <v>29</v>
      </c>
      <c r="L3" s="154" t="s">
        <v>46</v>
      </c>
    </row>
    <row r="4" spans="1:13" ht="290.25" customHeight="1" thickBot="1" x14ac:dyDescent="0.3">
      <c r="A4" s="146" t="s">
        <v>436</v>
      </c>
      <c r="B4" s="145" t="s">
        <v>22</v>
      </c>
      <c r="C4" s="48" t="s">
        <v>552</v>
      </c>
      <c r="D4" s="48" t="s">
        <v>380</v>
      </c>
      <c r="E4" s="48" t="s">
        <v>381</v>
      </c>
      <c r="F4" s="170" t="s">
        <v>553</v>
      </c>
      <c r="G4" s="48" t="s">
        <v>554</v>
      </c>
      <c r="H4" s="48" t="s">
        <v>555</v>
      </c>
      <c r="I4" s="48" t="s">
        <v>556</v>
      </c>
      <c r="J4" s="48" t="s">
        <v>557</v>
      </c>
      <c r="K4" s="48" t="s">
        <v>421</v>
      </c>
      <c r="L4" s="49" t="s">
        <v>382</v>
      </c>
      <c r="M4" s="147"/>
    </row>
    <row r="5" spans="1:13" s="8" customFormat="1" x14ac:dyDescent="0.25">
      <c r="A5" s="448" t="s">
        <v>55</v>
      </c>
      <c r="B5" s="448"/>
      <c r="C5" s="448"/>
      <c r="D5" s="448"/>
      <c r="E5" s="448"/>
      <c r="F5" s="448"/>
      <c r="G5" s="448"/>
      <c r="H5" s="448"/>
      <c r="I5" s="448"/>
      <c r="J5" s="448"/>
      <c r="K5" s="448"/>
      <c r="L5" s="144"/>
      <c r="M5"/>
    </row>
    <row r="6" spans="1:13" s="8" customFormat="1" ht="99" customHeight="1" x14ac:dyDescent="0.3">
      <c r="A6" s="194" t="s">
        <v>612</v>
      </c>
      <c r="B6" s="220"/>
      <c r="C6" s="221" t="s">
        <v>631</v>
      </c>
      <c r="D6" s="197" t="s">
        <v>615</v>
      </c>
      <c r="E6" s="197" t="s">
        <v>598</v>
      </c>
      <c r="F6" s="222">
        <v>90000</v>
      </c>
      <c r="G6" s="196" t="s">
        <v>599</v>
      </c>
      <c r="H6" s="223" t="s">
        <v>600</v>
      </c>
      <c r="I6" s="196" t="s">
        <v>601</v>
      </c>
      <c r="J6" s="224">
        <v>0.75</v>
      </c>
      <c r="K6" s="197" t="s">
        <v>602</v>
      </c>
      <c r="L6" s="197" t="s">
        <v>603</v>
      </c>
      <c r="M6"/>
    </row>
    <row r="7" spans="1:13" s="8" customFormat="1" ht="94.15" customHeight="1" x14ac:dyDescent="0.3">
      <c r="A7" s="194" t="s">
        <v>613</v>
      </c>
      <c r="B7" s="220"/>
      <c r="C7" s="221" t="s">
        <v>632</v>
      </c>
      <c r="D7" s="197" t="s">
        <v>615</v>
      </c>
      <c r="E7" s="197" t="s">
        <v>598</v>
      </c>
      <c r="F7" s="222">
        <v>600000</v>
      </c>
      <c r="G7" s="196" t="s">
        <v>599</v>
      </c>
      <c r="H7" s="223" t="s">
        <v>604</v>
      </c>
      <c r="I7" s="196" t="s">
        <v>601</v>
      </c>
      <c r="J7" s="224">
        <v>0.75</v>
      </c>
      <c r="K7" s="197" t="s">
        <v>602</v>
      </c>
      <c r="L7" s="197" t="s">
        <v>603</v>
      </c>
      <c r="M7"/>
    </row>
    <row r="8" spans="1:13" s="8" customFormat="1" x14ac:dyDescent="0.25">
      <c r="A8" s="194" t="s">
        <v>624</v>
      </c>
      <c r="B8" s="195"/>
      <c r="C8" s="194" t="s">
        <v>614</v>
      </c>
      <c r="D8" s="196" t="s">
        <v>615</v>
      </c>
      <c r="E8" s="197" t="s">
        <v>598</v>
      </c>
      <c r="F8" s="198">
        <v>0.45</v>
      </c>
      <c r="G8" s="196" t="s">
        <v>616</v>
      </c>
      <c r="H8" s="196"/>
      <c r="I8" s="196" t="s">
        <v>143</v>
      </c>
      <c r="J8" s="196"/>
      <c r="K8" s="196" t="s">
        <v>617</v>
      </c>
      <c r="L8" s="196" t="s">
        <v>603</v>
      </c>
      <c r="M8"/>
    </row>
    <row r="9" spans="1:13" s="8" customFormat="1" x14ac:dyDescent="0.25">
      <c r="A9" s="194" t="s">
        <v>625</v>
      </c>
      <c r="B9" s="195"/>
      <c r="C9" s="194" t="s">
        <v>618</v>
      </c>
      <c r="D9" s="196" t="s">
        <v>615</v>
      </c>
      <c r="E9" s="197" t="s">
        <v>598</v>
      </c>
      <c r="F9" s="198">
        <v>2</v>
      </c>
      <c r="G9" s="199" t="s">
        <v>616</v>
      </c>
      <c r="H9" s="196"/>
      <c r="I9" s="196" t="s">
        <v>143</v>
      </c>
      <c r="J9" s="196"/>
      <c r="K9" s="196" t="s">
        <v>617</v>
      </c>
      <c r="L9" s="196" t="s">
        <v>603</v>
      </c>
      <c r="M9"/>
    </row>
    <row r="10" spans="1:13" s="8" customFormat="1" x14ac:dyDescent="0.25">
      <c r="A10" s="194" t="s">
        <v>626</v>
      </c>
      <c r="B10" s="195"/>
      <c r="C10" s="194" t="s">
        <v>619</v>
      </c>
      <c r="D10" s="196" t="s">
        <v>615</v>
      </c>
      <c r="E10" s="197" t="s">
        <v>598</v>
      </c>
      <c r="F10" s="198">
        <v>50000</v>
      </c>
      <c r="G10" s="199" t="s">
        <v>616</v>
      </c>
      <c r="H10" s="196"/>
      <c r="I10" s="196" t="s">
        <v>143</v>
      </c>
      <c r="J10" s="196"/>
      <c r="K10" s="196" t="s">
        <v>617</v>
      </c>
      <c r="L10" s="196" t="s">
        <v>603</v>
      </c>
      <c r="M10"/>
    </row>
    <row r="11" spans="1:13" s="8" customFormat="1" x14ac:dyDescent="0.25">
      <c r="A11" s="194" t="s">
        <v>627</v>
      </c>
      <c r="B11" s="195"/>
      <c r="C11" s="194" t="s">
        <v>620</v>
      </c>
      <c r="D11" s="196" t="s">
        <v>615</v>
      </c>
      <c r="E11" s="197" t="s">
        <v>598</v>
      </c>
      <c r="F11" s="198">
        <v>50000</v>
      </c>
      <c r="G11" s="199" t="s">
        <v>616</v>
      </c>
      <c r="H11" s="196"/>
      <c r="I11" s="196" t="s">
        <v>143</v>
      </c>
      <c r="J11" s="196"/>
      <c r="K11" s="196" t="s">
        <v>617</v>
      </c>
      <c r="L11" s="196" t="s">
        <v>603</v>
      </c>
      <c r="M11"/>
    </row>
    <row r="12" spans="1:13" s="8" customFormat="1" x14ac:dyDescent="0.25">
      <c r="A12" s="194" t="s">
        <v>628</v>
      </c>
      <c r="B12" s="195"/>
      <c r="C12" s="194" t="s">
        <v>621</v>
      </c>
      <c r="D12" s="196" t="s">
        <v>615</v>
      </c>
      <c r="E12" s="197" t="s">
        <v>598</v>
      </c>
      <c r="F12" s="198">
        <v>2800</v>
      </c>
      <c r="G12" s="199" t="s">
        <v>616</v>
      </c>
      <c r="H12" s="196"/>
      <c r="I12" s="196" t="s">
        <v>143</v>
      </c>
      <c r="J12" s="196"/>
      <c r="K12" s="196" t="s">
        <v>617</v>
      </c>
      <c r="L12" s="196" t="s">
        <v>603</v>
      </c>
      <c r="M12"/>
    </row>
    <row r="13" spans="1:13" s="8" customFormat="1" x14ac:dyDescent="0.25">
      <c r="A13" s="194" t="s">
        <v>629</v>
      </c>
      <c r="B13" s="195"/>
      <c r="C13" s="194" t="s">
        <v>622</v>
      </c>
      <c r="D13" s="196" t="s">
        <v>615</v>
      </c>
      <c r="E13" s="197" t="s">
        <v>598</v>
      </c>
      <c r="F13" s="198">
        <v>1500</v>
      </c>
      <c r="G13" s="199" t="s">
        <v>616</v>
      </c>
      <c r="H13" s="196"/>
      <c r="I13" s="196" t="s">
        <v>143</v>
      </c>
      <c r="J13" s="196"/>
      <c r="K13" s="196" t="s">
        <v>617</v>
      </c>
      <c r="L13" s="196" t="s">
        <v>603</v>
      </c>
      <c r="M13"/>
    </row>
    <row r="14" spans="1:13" s="8" customFormat="1" x14ac:dyDescent="0.25">
      <c r="A14" s="194" t="s">
        <v>630</v>
      </c>
      <c r="B14" s="195"/>
      <c r="C14" s="194" t="s">
        <v>623</v>
      </c>
      <c r="D14" s="196" t="s">
        <v>615</v>
      </c>
      <c r="E14" s="197" t="s">
        <v>598</v>
      </c>
      <c r="F14" s="198">
        <v>100000</v>
      </c>
      <c r="G14" s="199" t="s">
        <v>616</v>
      </c>
      <c r="H14" s="196"/>
      <c r="I14" s="196" t="s">
        <v>143</v>
      </c>
      <c r="J14" s="196"/>
      <c r="K14" s="196" t="s">
        <v>617</v>
      </c>
      <c r="L14" s="196" t="s">
        <v>603</v>
      </c>
      <c r="M14"/>
    </row>
    <row r="15" spans="1:13" s="8" customFormat="1" x14ac:dyDescent="0.25">
      <c r="B15" s="8" t="s">
        <v>178</v>
      </c>
      <c r="M15"/>
    </row>
    <row r="16" spans="1:13" s="8" customFormat="1" x14ac:dyDescent="0.25">
      <c r="A16" s="442" t="s">
        <v>39</v>
      </c>
      <c r="B16" s="442"/>
      <c r="C16" s="442"/>
      <c r="D16" s="442"/>
      <c r="E16" s="442"/>
      <c r="F16" s="442"/>
      <c r="G16" s="442"/>
      <c r="H16" s="442"/>
      <c r="I16" s="442"/>
      <c r="J16" s="442"/>
    </row>
    <row r="17" spans="1:13" s="8" customFormat="1" x14ac:dyDescent="0.25">
      <c r="A17" s="50"/>
      <c r="B17" s="50"/>
      <c r="C17" s="51"/>
      <c r="D17" s="51"/>
      <c r="E17" s="51"/>
      <c r="F17" s="51"/>
      <c r="G17" s="51"/>
    </row>
    <row r="18" spans="1:13" s="8" customFormat="1" x14ac:dyDescent="0.25">
      <c r="A18" s="443" t="s">
        <v>149</v>
      </c>
      <c r="B18" s="443"/>
      <c r="C18" s="443"/>
      <c r="D18" s="443"/>
      <c r="E18" s="443"/>
      <c r="F18" s="443"/>
      <c r="G18" s="443"/>
      <c r="H18" s="443"/>
      <c r="I18" s="443"/>
      <c r="J18" s="443"/>
    </row>
    <row r="19" spans="1:13" s="8" customFormat="1" x14ac:dyDescent="0.25">
      <c r="A19" s="443" t="s">
        <v>56</v>
      </c>
      <c r="B19" s="443"/>
      <c r="C19" s="443"/>
      <c r="D19" s="443"/>
      <c r="E19" s="443"/>
      <c r="F19" s="443"/>
      <c r="G19" s="443"/>
      <c r="H19" s="443"/>
      <c r="I19" s="443"/>
      <c r="J19" s="443"/>
    </row>
    <row r="20" spans="1:13" s="8" customFormat="1" ht="16.5" thickBot="1" x14ac:dyDescent="0.3">
      <c r="A20" s="155"/>
      <c r="B20" s="155"/>
      <c r="C20" s="155"/>
      <c r="D20" s="155"/>
      <c r="E20" s="155"/>
      <c r="F20" s="155"/>
      <c r="G20" s="155"/>
      <c r="H20" s="155"/>
      <c r="I20" s="155"/>
      <c r="J20" s="155"/>
    </row>
    <row r="21" spans="1:13" customFormat="1" ht="16.5" thickBot="1" x14ac:dyDescent="0.3">
      <c r="A21" s="118" t="s">
        <v>177</v>
      </c>
      <c r="B21" s="9" t="s">
        <v>40</v>
      </c>
      <c r="C21" s="9">
        <v>2023</v>
      </c>
      <c r="D21" s="9">
        <v>2024</v>
      </c>
      <c r="E21" s="9">
        <v>2025</v>
      </c>
      <c r="F21" s="9">
        <v>2026</v>
      </c>
      <c r="G21" s="9">
        <v>2027</v>
      </c>
      <c r="H21" s="9">
        <v>2028</v>
      </c>
      <c r="I21" s="9">
        <v>2029</v>
      </c>
      <c r="J21" s="9" t="s">
        <v>41</v>
      </c>
    </row>
    <row r="22" spans="1:13" customFormat="1" ht="16.5" customHeight="1" thickBot="1" x14ac:dyDescent="0.3">
      <c r="A22" s="452" t="s">
        <v>558</v>
      </c>
      <c r="B22" s="453"/>
      <c r="C22" s="453"/>
      <c r="D22" s="453"/>
      <c r="E22" s="453"/>
      <c r="F22" s="453"/>
      <c r="G22" s="453"/>
      <c r="H22" s="453"/>
      <c r="I22" s="453"/>
      <c r="J22" s="454"/>
    </row>
    <row r="23" spans="1:13" s="8" customFormat="1" ht="54.6" customHeight="1" thickBot="1" x14ac:dyDescent="0.3">
      <c r="A23" s="186" t="str">
        <f>CONCATENATE(A$6,DATOS!A$71,'PLANTILLA - PARTE 2'!C$6)</f>
        <v>EXT65052_01 - Ayudas gestión Programas de cria</v>
      </c>
      <c r="B23" s="116" t="s">
        <v>174</v>
      </c>
      <c r="C23" s="204">
        <v>90000</v>
      </c>
      <c r="D23" s="204">
        <v>90000</v>
      </c>
      <c r="E23" s="204">
        <v>90000</v>
      </c>
      <c r="F23" s="204">
        <v>90000</v>
      </c>
      <c r="G23" s="204">
        <v>90000</v>
      </c>
      <c r="H23" s="204"/>
      <c r="I23" s="204"/>
      <c r="J23" s="187">
        <f>SUM(C23:I23)</f>
        <v>450000</v>
      </c>
    </row>
    <row r="24" spans="1:13" s="8" customFormat="1" ht="54.6" customHeight="1" thickBot="1" x14ac:dyDescent="0.3">
      <c r="A24" s="186" t="str">
        <f>CONCATENATE(A$6,DATOS!A$71,'PLANTILLA - PARTE 2'!C$6)</f>
        <v>EXT65052_01 - Ayudas gestión Programas de cria</v>
      </c>
      <c r="B24" s="10" t="s">
        <v>150</v>
      </c>
      <c r="C24" s="205">
        <v>90000</v>
      </c>
      <c r="D24" s="205">
        <v>90000</v>
      </c>
      <c r="E24" s="205">
        <v>90000</v>
      </c>
      <c r="F24" s="205">
        <v>90000</v>
      </c>
      <c r="G24" s="205">
        <v>90000</v>
      </c>
      <c r="H24" s="205"/>
      <c r="I24" s="205"/>
      <c r="J24" s="188">
        <f>SUM(C24:I24)</f>
        <v>450000</v>
      </c>
      <c r="K24" s="51"/>
      <c r="L24" s="51"/>
    </row>
    <row r="25" spans="1:13" s="8" customFormat="1" ht="54.6" customHeight="1" thickBot="1" x14ac:dyDescent="0.3">
      <c r="A25" s="186" t="str">
        <f>CONCATENATE(A$6,DATOS!A$71,'PLANTILLA - PARTE 2'!C$6)</f>
        <v>EXT65052_01 - Ayudas gestión Programas de cria</v>
      </c>
      <c r="B25" s="10" t="s">
        <v>42</v>
      </c>
      <c r="C25" s="206">
        <v>14</v>
      </c>
      <c r="D25" s="206">
        <v>14</v>
      </c>
      <c r="E25" s="206">
        <v>14</v>
      </c>
      <c r="F25" s="206">
        <v>14</v>
      </c>
      <c r="G25" s="206">
        <v>14</v>
      </c>
      <c r="H25" s="206"/>
      <c r="I25" s="206"/>
      <c r="J25" s="12">
        <f>SUM(C25:I25)</f>
        <v>70</v>
      </c>
    </row>
    <row r="26" spans="1:13" s="8" customFormat="1" ht="54.6" customHeight="1" thickBot="1" x14ac:dyDescent="0.3">
      <c r="A26" s="186" t="str">
        <f>CONCATENATE(A$7,DATOS!A$71,'PLANTILLA - PARTE 2'!C$7)</f>
        <v>EXT65052_02 - Conservación  de recursos genéticos</v>
      </c>
      <c r="B26" s="116" t="s">
        <v>175</v>
      </c>
      <c r="C26" s="204">
        <v>508000</v>
      </c>
      <c r="D26" s="204">
        <v>508000</v>
      </c>
      <c r="E26" s="204">
        <v>508000</v>
      </c>
      <c r="F26" s="204">
        <v>508000</v>
      </c>
      <c r="G26" s="204">
        <v>508000</v>
      </c>
      <c r="H26" s="207"/>
      <c r="I26" s="207"/>
      <c r="J26" s="189">
        <f>SUM(C26:G26)</f>
        <v>2540000</v>
      </c>
    </row>
    <row r="27" spans="1:13" s="8" customFormat="1" ht="54.6" customHeight="1" thickBot="1" x14ac:dyDescent="0.3">
      <c r="A27" s="186" t="str">
        <f>CONCATENATE(A$7,DATOS!A$71,'PLANTILLA - PARTE 2'!C$7)</f>
        <v>EXT65052_02 - Conservación  de recursos genéticos</v>
      </c>
      <c r="B27" s="10" t="s">
        <v>176</v>
      </c>
      <c r="C27" s="208">
        <v>508000</v>
      </c>
      <c r="D27" s="208">
        <v>508000</v>
      </c>
      <c r="E27" s="208">
        <v>508000</v>
      </c>
      <c r="F27" s="208">
        <v>508000</v>
      </c>
      <c r="G27" s="208">
        <v>508000</v>
      </c>
      <c r="H27" s="209"/>
      <c r="I27" s="209"/>
      <c r="J27" s="190">
        <f>SUM(C27:G27)</f>
        <v>2540000</v>
      </c>
    </row>
    <row r="28" spans="1:13" s="203" customFormat="1" ht="54.6" customHeight="1" thickBot="1" x14ac:dyDescent="0.3">
      <c r="A28" s="186" t="str">
        <f>CONCATENATE(A$7,DATOS!A$71,'PLANTILLA - PARTE 2'!C$7)</f>
        <v>EXT65052_02 - Conservación  de recursos genéticos</v>
      </c>
      <c r="B28" s="10" t="s">
        <v>43</v>
      </c>
      <c r="C28" s="208">
        <v>1</v>
      </c>
      <c r="D28" s="208">
        <v>1</v>
      </c>
      <c r="E28" s="208">
        <v>1</v>
      </c>
      <c r="F28" s="208">
        <v>1</v>
      </c>
      <c r="G28" s="208">
        <v>1</v>
      </c>
      <c r="H28" s="208"/>
      <c r="I28" s="208"/>
      <c r="J28" s="190">
        <f>SUM(C28:I28)</f>
        <v>5</v>
      </c>
      <c r="K28" s="8"/>
      <c r="L28" s="8"/>
      <c r="M28" s="8"/>
    </row>
    <row r="29" spans="1:13" customFormat="1" ht="57" customHeight="1" thickBot="1" x14ac:dyDescent="0.3">
      <c r="A29" s="186" t="str">
        <f>CONCATENATE(A$8,DATOS!A$71,'PLANTILLA - PARTE 2'!C$8)</f>
        <v>EXT65052_03 - Ud. Planta producida (incluido suministros, recolección y conservación y propagación)</v>
      </c>
      <c r="B29" s="116" t="s">
        <v>208</v>
      </c>
      <c r="C29" s="210">
        <v>0</v>
      </c>
      <c r="D29" s="210">
        <v>0</v>
      </c>
      <c r="E29" s="210">
        <v>0.45</v>
      </c>
      <c r="F29" s="210">
        <v>0.45</v>
      </c>
      <c r="G29" s="210">
        <v>0.45</v>
      </c>
      <c r="H29" s="210">
        <v>0.45</v>
      </c>
      <c r="I29" s="210">
        <v>0</v>
      </c>
      <c r="J29" s="14"/>
    </row>
    <row r="30" spans="1:13" customFormat="1" ht="61.5" customHeight="1" thickBot="1" x14ac:dyDescent="0.3">
      <c r="A30" s="186" t="str">
        <f>CONCATENATE(A$8,DATOS!A$71,'PLANTILLA - PARTE 2'!C$8)</f>
        <v>EXT65052_03 - Ud. Planta producida (incluido suministros, recolección y conservación y propagación)</v>
      </c>
      <c r="B30" s="10" t="s">
        <v>209</v>
      </c>
      <c r="C30" s="211"/>
      <c r="D30" s="211"/>
      <c r="E30" s="211"/>
      <c r="F30" s="211"/>
      <c r="G30" s="211"/>
      <c r="H30" s="211"/>
      <c r="I30" s="211"/>
      <c r="J30" s="119"/>
    </row>
    <row r="31" spans="1:13" customFormat="1" ht="63.75" thickBot="1" x14ac:dyDescent="0.3">
      <c r="A31" s="186" t="str">
        <f>CONCATENATE(A$8,DATOS!A$71,'PLANTILLA - PARTE 2'!C$8)</f>
        <v>EXT65052_03 - Ud. Planta producida (incluido suministros, recolección y conservación y propagación)</v>
      </c>
      <c r="B31" s="10" t="s">
        <v>210</v>
      </c>
      <c r="C31" s="212">
        <v>0</v>
      </c>
      <c r="D31" s="212">
        <v>0</v>
      </c>
      <c r="E31" s="212">
        <v>164956</v>
      </c>
      <c r="F31" s="212">
        <v>164956</v>
      </c>
      <c r="G31" s="212">
        <v>164956</v>
      </c>
      <c r="H31" s="212">
        <v>164956</v>
      </c>
      <c r="I31" s="212">
        <v>0</v>
      </c>
      <c r="J31" s="14">
        <f>SUM(C31:I31)</f>
        <v>659824</v>
      </c>
    </row>
    <row r="32" spans="1:13" customFormat="1" ht="48" thickBot="1" x14ac:dyDescent="0.3">
      <c r="A32" s="186" t="str">
        <f>CONCATENATE(A$9,DATOS!A$71,'PLANTILLA - PARTE 2'!C$9)</f>
        <v>EXT65052_04 - Ud. Recurso genético conservado (incluidos medios y equipos)</v>
      </c>
      <c r="B32" s="116" t="s">
        <v>211</v>
      </c>
      <c r="C32" s="213">
        <v>0</v>
      </c>
      <c r="D32" s="213">
        <v>0</v>
      </c>
      <c r="E32" s="213">
        <v>2</v>
      </c>
      <c r="F32" s="213">
        <v>2</v>
      </c>
      <c r="G32" s="213">
        <v>2</v>
      </c>
      <c r="H32" s="213">
        <v>2</v>
      </c>
      <c r="I32" s="213">
        <v>0</v>
      </c>
      <c r="J32" s="14"/>
    </row>
    <row r="33" spans="1:10" customFormat="1" ht="48" thickBot="1" x14ac:dyDescent="0.3">
      <c r="A33" s="186" t="str">
        <f>CONCATENATE(A$9,DATOS!A$71,'PLANTILLA - PARTE 2'!C$9)</f>
        <v>EXT65052_04 - Ud. Recurso genético conservado (incluidos medios y equipos)</v>
      </c>
      <c r="B33" s="10" t="s">
        <v>212</v>
      </c>
      <c r="C33" s="211"/>
      <c r="D33" s="211"/>
      <c r="E33" s="211"/>
      <c r="F33" s="211"/>
      <c r="G33" s="211"/>
      <c r="H33" s="211"/>
      <c r="I33" s="211"/>
      <c r="J33" s="119"/>
    </row>
    <row r="34" spans="1:10" customFormat="1" ht="48" thickBot="1" x14ac:dyDescent="0.3">
      <c r="A34" s="186" t="str">
        <f>CONCATENATE(A$9,DATOS!A$71,'PLANTILLA - PARTE 2'!C$9)</f>
        <v>EXT65052_04 - Ud. Recurso genético conservado (incluidos medios y equipos)</v>
      </c>
      <c r="B34" s="10" t="s">
        <v>213</v>
      </c>
      <c r="C34" s="214">
        <v>0</v>
      </c>
      <c r="D34" s="214">
        <v>0</v>
      </c>
      <c r="E34" s="214">
        <v>5840</v>
      </c>
      <c r="F34" s="214">
        <v>10000</v>
      </c>
      <c r="G34" s="214">
        <v>10000</v>
      </c>
      <c r="H34" s="214">
        <v>10000</v>
      </c>
      <c r="I34" s="214">
        <v>0</v>
      </c>
      <c r="J34" s="14">
        <f>SUM(C34:I34)</f>
        <v>35840</v>
      </c>
    </row>
    <row r="35" spans="1:10" customFormat="1" ht="32.25" thickBot="1" x14ac:dyDescent="0.3">
      <c r="A35" s="186" t="str">
        <f>CONCATENATE(A$10,DATOS!A$71,'PLANTILLA - PARTE 2'!C$10)</f>
        <v>EXT65052_05 - Ud. Convenio</v>
      </c>
      <c r="B35" s="10" t="s">
        <v>633</v>
      </c>
      <c r="C35" s="214">
        <v>0</v>
      </c>
      <c r="D35" s="214">
        <v>0</v>
      </c>
      <c r="E35" s="214">
        <v>50000</v>
      </c>
      <c r="F35" s="214">
        <v>50000</v>
      </c>
      <c r="G35" s="214">
        <v>50000</v>
      </c>
      <c r="H35" s="214">
        <v>50000</v>
      </c>
      <c r="I35" s="214">
        <v>0</v>
      </c>
      <c r="J35" s="14"/>
    </row>
    <row r="36" spans="1:10" customFormat="1" ht="32.25" thickBot="1" x14ac:dyDescent="0.3">
      <c r="A36" s="186" t="str">
        <f>CONCATENATE(A$10,DATOS!A$71,'PLANTILLA - PARTE 2'!C$10)</f>
        <v>EXT65052_05 - Ud. Convenio</v>
      </c>
      <c r="B36" s="10" t="s">
        <v>634</v>
      </c>
      <c r="C36" s="214"/>
      <c r="D36" s="214"/>
      <c r="E36" s="214"/>
      <c r="F36" s="214"/>
      <c r="G36" s="214"/>
      <c r="H36" s="214"/>
      <c r="I36" s="214"/>
      <c r="J36" s="14"/>
    </row>
    <row r="37" spans="1:10" customFormat="1" ht="32.25" thickBot="1" x14ac:dyDescent="0.3">
      <c r="A37" s="186" t="str">
        <f>CONCATENATE(A$10,DATOS!A$71,'PLANTILLA - PARTE 2'!C$10)</f>
        <v>EXT65052_05 - Ud. Convenio</v>
      </c>
      <c r="B37" s="10" t="s">
        <v>635</v>
      </c>
      <c r="C37" s="214">
        <v>0</v>
      </c>
      <c r="D37" s="214">
        <v>0</v>
      </c>
      <c r="E37" s="214">
        <v>2</v>
      </c>
      <c r="F37" s="214">
        <v>3</v>
      </c>
      <c r="G37" s="214">
        <v>3</v>
      </c>
      <c r="H37" s="214">
        <v>3</v>
      </c>
      <c r="I37" s="214">
        <v>0</v>
      </c>
      <c r="J37" s="14">
        <f>SUM(C37:I37)</f>
        <v>11</v>
      </c>
    </row>
    <row r="38" spans="1:10" customFormat="1" ht="79.5" thickBot="1" x14ac:dyDescent="0.3">
      <c r="A38" s="186" t="str">
        <f>CONCATENATE(A$11,DATOS!A$71,'PLANTILLA - PARTE 2'!C$11)</f>
        <v>EXT65052_06 - Ud. Infraestructura viveros (Construcción/mantenimiento edificios, naves, umbráculos, red de riegos, etc)</v>
      </c>
      <c r="B38" s="10" t="s">
        <v>636</v>
      </c>
      <c r="C38" s="214">
        <v>0</v>
      </c>
      <c r="D38" s="214">
        <v>0</v>
      </c>
      <c r="E38" s="214">
        <v>50000</v>
      </c>
      <c r="F38" s="214">
        <v>50000</v>
      </c>
      <c r="G38" s="214">
        <v>50000</v>
      </c>
      <c r="H38" s="214">
        <v>50000</v>
      </c>
      <c r="I38" s="214">
        <v>0</v>
      </c>
      <c r="J38" s="14"/>
    </row>
    <row r="39" spans="1:10" customFormat="1" ht="79.5" thickBot="1" x14ac:dyDescent="0.3">
      <c r="A39" s="186" t="str">
        <f>CONCATENATE(A$11,DATOS!A$71,'PLANTILLA - PARTE 2'!C$11)</f>
        <v>EXT65052_06 - Ud. Infraestructura viveros (Construcción/mantenimiento edificios, naves, umbráculos, red de riegos, etc)</v>
      </c>
      <c r="B39" s="10" t="s">
        <v>637</v>
      </c>
      <c r="C39" s="214"/>
      <c r="D39" s="214"/>
      <c r="E39" s="214"/>
      <c r="F39" s="214"/>
      <c r="G39" s="214"/>
      <c r="H39" s="214"/>
      <c r="I39" s="214"/>
      <c r="J39" s="14"/>
    </row>
    <row r="40" spans="1:10" customFormat="1" ht="79.5" thickBot="1" x14ac:dyDescent="0.3">
      <c r="A40" s="186" t="str">
        <f>CONCATENATE(A$11,DATOS!A$71,'PLANTILLA - PARTE 2'!C$11)</f>
        <v>EXT65052_06 - Ud. Infraestructura viveros (Construcción/mantenimiento edificios, naves, umbráculos, red de riegos, etc)</v>
      </c>
      <c r="B40" s="10" t="s">
        <v>638</v>
      </c>
      <c r="C40" s="214">
        <v>0</v>
      </c>
      <c r="D40" s="214">
        <v>0</v>
      </c>
      <c r="E40" s="214">
        <v>3</v>
      </c>
      <c r="F40" s="214">
        <v>6</v>
      </c>
      <c r="G40" s="214">
        <v>6</v>
      </c>
      <c r="H40" s="214">
        <v>6</v>
      </c>
      <c r="I40" s="214">
        <v>0</v>
      </c>
      <c r="J40" s="14">
        <f>SUM(C40:I40)</f>
        <v>21</v>
      </c>
    </row>
    <row r="41" spans="1:10" customFormat="1" ht="79.5" thickBot="1" x14ac:dyDescent="0.3">
      <c r="A41" s="186" t="str">
        <f>CONCATENATE(A$12,DATOS!A$71,'PLANTILLA - PARTE 2'!C$12)</f>
        <v>EXT65052_07 - Ud. Equipos, maquinarias y materiales viveros y laboratorios (incluidas reparaciones)</v>
      </c>
      <c r="B41" s="10" t="s">
        <v>639</v>
      </c>
      <c r="C41" s="215">
        <v>0</v>
      </c>
      <c r="D41" s="214">
        <v>0</v>
      </c>
      <c r="E41" s="214">
        <v>2800</v>
      </c>
      <c r="F41" s="214">
        <v>2800</v>
      </c>
      <c r="G41" s="214">
        <v>2800</v>
      </c>
      <c r="H41" s="214">
        <v>2800</v>
      </c>
      <c r="I41" s="214">
        <v>0</v>
      </c>
      <c r="J41" s="14"/>
    </row>
    <row r="42" spans="1:10" customFormat="1" ht="79.5" thickBot="1" x14ac:dyDescent="0.3">
      <c r="A42" s="186" t="str">
        <f>CONCATENATE(A$12,DATOS!A$71,'PLANTILLA - PARTE 2'!C$12)</f>
        <v>EXT65052_07 - Ud. Equipos, maquinarias y materiales viveros y laboratorios (incluidas reparaciones)</v>
      </c>
      <c r="B42" s="10" t="s">
        <v>640</v>
      </c>
      <c r="C42" s="216"/>
      <c r="D42" s="214"/>
      <c r="E42" s="214"/>
      <c r="F42" s="214"/>
      <c r="G42" s="214"/>
      <c r="H42" s="214"/>
      <c r="I42" s="214"/>
      <c r="J42" s="14"/>
    </row>
    <row r="43" spans="1:10" customFormat="1" ht="79.5" thickBot="1" x14ac:dyDescent="0.3">
      <c r="A43" s="186" t="str">
        <f>CONCATENATE(A$12,DATOS!A$71,'PLANTILLA - PARTE 2'!C$12)</f>
        <v>EXT65052_07 - Ud. Equipos, maquinarias y materiales viveros y laboratorios (incluidas reparaciones)</v>
      </c>
      <c r="B43" s="10" t="s">
        <v>641</v>
      </c>
      <c r="C43" s="216">
        <v>0</v>
      </c>
      <c r="D43" s="214">
        <v>0</v>
      </c>
      <c r="E43" s="214">
        <v>29</v>
      </c>
      <c r="F43" s="214">
        <v>58</v>
      </c>
      <c r="G43" s="214">
        <v>58</v>
      </c>
      <c r="H43" s="214">
        <v>58</v>
      </c>
      <c r="I43" s="214">
        <v>0</v>
      </c>
      <c r="J43" s="14">
        <f>SUM(C43:I43)</f>
        <v>203</v>
      </c>
    </row>
    <row r="44" spans="1:10" customFormat="1" ht="48" thickBot="1" x14ac:dyDescent="0.3">
      <c r="A44" s="186" t="str">
        <f>CONCATENATE(A$13,DATOS!A$71,'PLANTILLA - PARTE 2'!C$13)</f>
        <v>EXT65052_08 - Ud. Difusión, formación y promoción</v>
      </c>
      <c r="B44" s="10" t="s">
        <v>642</v>
      </c>
      <c r="C44" s="217">
        <v>0</v>
      </c>
      <c r="D44" s="214">
        <v>0</v>
      </c>
      <c r="E44" s="214">
        <v>1500</v>
      </c>
      <c r="F44" s="214">
        <v>1500</v>
      </c>
      <c r="G44" s="214">
        <v>1500</v>
      </c>
      <c r="H44" s="214">
        <v>1500</v>
      </c>
      <c r="I44" s="214">
        <v>0</v>
      </c>
      <c r="J44" s="14"/>
    </row>
    <row r="45" spans="1:10" customFormat="1" ht="48" thickBot="1" x14ac:dyDescent="0.3">
      <c r="A45" s="186" t="str">
        <f>CONCATENATE(A$13,DATOS!A$71,'PLANTILLA - PARTE 2'!C$13)</f>
        <v>EXT65052_08 - Ud. Difusión, formación y promoción</v>
      </c>
      <c r="B45" s="10" t="s">
        <v>643</v>
      </c>
      <c r="C45" s="217"/>
      <c r="D45" s="214"/>
      <c r="E45" s="214"/>
      <c r="F45" s="214"/>
      <c r="G45" s="214"/>
      <c r="H45" s="214"/>
      <c r="I45" s="214"/>
      <c r="J45" s="14"/>
    </row>
    <row r="46" spans="1:10" customFormat="1" ht="48" thickBot="1" x14ac:dyDescent="0.3">
      <c r="A46" s="186" t="str">
        <f>CONCATENATE(A$13,DATOS!A$71,'PLANTILLA - PARTE 2'!C$13)</f>
        <v>EXT65052_08 - Ud. Difusión, formación y promoción</v>
      </c>
      <c r="B46" s="10" t="s">
        <v>644</v>
      </c>
      <c r="C46" s="216">
        <v>0</v>
      </c>
      <c r="D46" s="214">
        <v>0</v>
      </c>
      <c r="E46" s="214">
        <v>6</v>
      </c>
      <c r="F46" s="214">
        <v>12</v>
      </c>
      <c r="G46" s="214">
        <v>12</v>
      </c>
      <c r="H46" s="214">
        <v>12</v>
      </c>
      <c r="I46" s="214">
        <v>0</v>
      </c>
      <c r="J46" s="14">
        <f>SUM(C46:I46)</f>
        <v>42</v>
      </c>
    </row>
    <row r="47" spans="1:10" customFormat="1" ht="32.25" thickBot="1" x14ac:dyDescent="0.3">
      <c r="A47" s="186" t="str">
        <f>CONCATENATE(A$14,DATOS!A$71,'PLANTILLA - PARTE 2'!C$14)</f>
        <v>EXT65052_09 - Ud. Estudios y trabajos técnicos</v>
      </c>
      <c r="B47" s="10" t="s">
        <v>645</v>
      </c>
      <c r="C47" s="215">
        <v>0</v>
      </c>
      <c r="D47" s="214">
        <v>0</v>
      </c>
      <c r="E47" s="214">
        <v>100000</v>
      </c>
      <c r="F47" s="214">
        <v>100000</v>
      </c>
      <c r="G47" s="214">
        <v>100000</v>
      </c>
      <c r="H47" s="214">
        <v>100000</v>
      </c>
      <c r="I47" s="214">
        <v>0</v>
      </c>
      <c r="J47" s="14"/>
    </row>
    <row r="48" spans="1:10" customFormat="1" ht="32.25" thickBot="1" x14ac:dyDescent="0.3">
      <c r="A48" s="186" t="str">
        <f>CONCATENATE(A$14,DATOS!A$71,'PLANTILLA - PARTE 2'!C$14)</f>
        <v>EXT65052_09 - Ud. Estudios y trabajos técnicos</v>
      </c>
      <c r="B48" s="10" t="s">
        <v>646</v>
      </c>
      <c r="C48" s="217"/>
      <c r="D48" s="214"/>
      <c r="E48" s="214"/>
      <c r="F48" s="214"/>
      <c r="G48" s="214"/>
      <c r="H48" s="214"/>
      <c r="I48" s="214"/>
      <c r="J48" s="14"/>
    </row>
    <row r="49" spans="1:10" customFormat="1" ht="32.25" thickBot="1" x14ac:dyDescent="0.3">
      <c r="A49" s="186" t="str">
        <f>CONCATENATE(A$14,DATOS!A$71,'PLANTILLA - PARTE 2'!C$14)</f>
        <v>EXT65052_09 - Ud. Estudios y trabajos técnicos</v>
      </c>
      <c r="B49" s="10" t="s">
        <v>647</v>
      </c>
      <c r="C49" s="216">
        <v>0</v>
      </c>
      <c r="D49" s="214">
        <v>0</v>
      </c>
      <c r="E49" s="214">
        <v>0</v>
      </c>
      <c r="F49" s="214">
        <v>1</v>
      </c>
      <c r="G49" s="214">
        <v>1</v>
      </c>
      <c r="H49" s="214">
        <v>1</v>
      </c>
      <c r="I49" s="214">
        <v>0</v>
      </c>
      <c r="J49" s="14">
        <f>SUM(C49:I49)</f>
        <v>3</v>
      </c>
    </row>
    <row r="50" spans="1:10" customFormat="1" ht="16.5" thickBot="1" x14ac:dyDescent="0.3">
      <c r="A50" s="171"/>
      <c r="B50" s="10"/>
      <c r="C50" s="215"/>
      <c r="D50" s="214"/>
      <c r="E50" s="214"/>
      <c r="F50" s="214"/>
      <c r="G50" s="214"/>
      <c r="H50" s="214"/>
      <c r="I50" s="214"/>
      <c r="J50" s="14"/>
    </row>
    <row r="51" spans="1:10" customFormat="1" ht="16.5" thickBot="1" x14ac:dyDescent="0.3">
      <c r="A51" s="171"/>
      <c r="B51" s="10"/>
      <c r="C51" s="217"/>
      <c r="D51" s="214"/>
      <c r="E51" s="214"/>
      <c r="F51" s="214"/>
      <c r="G51" s="214"/>
      <c r="H51" s="214"/>
      <c r="I51" s="214"/>
      <c r="J51" s="14"/>
    </row>
    <row r="52" spans="1:10" customFormat="1" ht="39.950000000000003" customHeight="1" thickBot="1" x14ac:dyDescent="0.3">
      <c r="A52" s="449" t="s">
        <v>44</v>
      </c>
      <c r="B52" s="117" t="s">
        <v>561</v>
      </c>
      <c r="C52" s="216">
        <f>C25+C28</f>
        <v>15</v>
      </c>
      <c r="D52" s="216">
        <f t="shared" ref="D52:I52" si="0">D25+D28</f>
        <v>15</v>
      </c>
      <c r="E52" s="216">
        <f t="shared" si="0"/>
        <v>15</v>
      </c>
      <c r="F52" s="216">
        <f t="shared" si="0"/>
        <v>15</v>
      </c>
      <c r="G52" s="216">
        <f t="shared" si="0"/>
        <v>15</v>
      </c>
      <c r="H52" s="216">
        <f t="shared" si="0"/>
        <v>0</v>
      </c>
      <c r="I52" s="216">
        <f t="shared" si="0"/>
        <v>0</v>
      </c>
      <c r="J52" s="191">
        <f>SUM(C52:I52)</f>
        <v>75</v>
      </c>
    </row>
    <row r="53" spans="1:10" customFormat="1" ht="45" customHeight="1" thickBot="1" x14ac:dyDescent="0.3">
      <c r="A53" s="450"/>
      <c r="B53" s="13" t="s">
        <v>648</v>
      </c>
      <c r="C53" s="218">
        <f t="shared" ref="C53:D53" si="1">C49+C46+C43+C40+C37+C34+C31</f>
        <v>0</v>
      </c>
      <c r="D53" s="218">
        <f t="shared" si="1"/>
        <v>0</v>
      </c>
      <c r="E53" s="218">
        <f>E49+E46+E43+E40+E37+E34+E31</f>
        <v>170836</v>
      </c>
      <c r="F53" s="218">
        <f t="shared" ref="F53:I53" si="2">F49+F46+F43+F40+F37+F34+F31</f>
        <v>175036</v>
      </c>
      <c r="G53" s="218">
        <f t="shared" si="2"/>
        <v>175036</v>
      </c>
      <c r="H53" s="218">
        <f t="shared" si="2"/>
        <v>175036</v>
      </c>
      <c r="I53" s="218">
        <f t="shared" si="2"/>
        <v>0</v>
      </c>
      <c r="J53" s="191">
        <f>SUM(C53:I53)</f>
        <v>695944</v>
      </c>
    </row>
    <row r="54" spans="1:10" customFormat="1" ht="39.950000000000003" customHeight="1" thickBot="1" x14ac:dyDescent="0.3">
      <c r="A54" s="450"/>
      <c r="B54" s="13" t="s">
        <v>227</v>
      </c>
      <c r="C54" s="215">
        <f>(C24*C25)+(C27*C28)+C29*C31+C32*C34+C35*C37+C38*C40+C41*C43+C44*C46+C47*C49</f>
        <v>1768000</v>
      </c>
      <c r="D54" s="215">
        <f t="shared" ref="D54:I54" si="3">(D24*D25)+(D27*D28)+D29*D31+D32*D34+D35*D37+D38*D40+D41*D43+D44*D46+D47*D49</f>
        <v>1768000</v>
      </c>
      <c r="E54" s="215">
        <f t="shared" si="3"/>
        <v>2194110.2000000002</v>
      </c>
      <c r="F54" s="215">
        <f t="shared" si="3"/>
        <v>2592630.2000000002</v>
      </c>
      <c r="G54" s="215">
        <f t="shared" si="3"/>
        <v>2592630.2000000002</v>
      </c>
      <c r="H54" s="215">
        <f t="shared" si="3"/>
        <v>824630.2</v>
      </c>
      <c r="I54" s="215">
        <f t="shared" si="3"/>
        <v>0</v>
      </c>
      <c r="J54" s="191">
        <f t="shared" ref="J54:J61" si="4">SUM(C54:I54)</f>
        <v>11740000.800000001</v>
      </c>
    </row>
    <row r="55" spans="1:10" customFormat="1" ht="39.950000000000003" customHeight="1" thickBot="1" x14ac:dyDescent="0.3">
      <c r="A55" s="450"/>
      <c r="B55" s="117" t="s">
        <v>422</v>
      </c>
      <c r="C55" s="217">
        <f>C54*0.75</f>
        <v>1326000</v>
      </c>
      <c r="D55" s="206">
        <f t="shared" ref="D55:I55" si="5">D54*0.75</f>
        <v>1326000</v>
      </c>
      <c r="E55" s="206">
        <f t="shared" si="5"/>
        <v>1645582.6500000001</v>
      </c>
      <c r="F55" s="206">
        <f t="shared" si="5"/>
        <v>1944472.6500000001</v>
      </c>
      <c r="G55" s="206">
        <f t="shared" si="5"/>
        <v>1944472.6500000001</v>
      </c>
      <c r="H55" s="206">
        <f t="shared" si="5"/>
        <v>618472.64999999991</v>
      </c>
      <c r="I55" s="206">
        <f t="shared" si="5"/>
        <v>0</v>
      </c>
      <c r="J55" s="191">
        <f t="shared" si="4"/>
        <v>8805000.6000000015</v>
      </c>
    </row>
    <row r="56" spans="1:10" customFormat="1" ht="39.950000000000003" customHeight="1" thickBot="1" x14ac:dyDescent="0.3">
      <c r="A56" s="450"/>
      <c r="B56" s="117" t="s">
        <v>542</v>
      </c>
      <c r="C56" s="216">
        <v>0</v>
      </c>
      <c r="D56" s="219">
        <v>0</v>
      </c>
      <c r="E56" s="219">
        <v>0</v>
      </c>
      <c r="F56" s="219">
        <v>0</v>
      </c>
      <c r="G56" s="219">
        <v>0</v>
      </c>
      <c r="H56" s="219"/>
      <c r="I56" s="219"/>
      <c r="J56" s="191">
        <f t="shared" si="4"/>
        <v>0</v>
      </c>
    </row>
    <row r="57" spans="1:10" customFormat="1" ht="39.950000000000003" customHeight="1" thickBot="1" x14ac:dyDescent="0.3">
      <c r="A57" s="450"/>
      <c r="B57" s="117" t="s">
        <v>541</v>
      </c>
      <c r="C57" s="215">
        <v>0</v>
      </c>
      <c r="D57" s="206">
        <v>0</v>
      </c>
      <c r="E57" s="206">
        <v>0</v>
      </c>
      <c r="F57" s="206">
        <v>0</v>
      </c>
      <c r="G57" s="206">
        <v>0</v>
      </c>
      <c r="H57" s="206"/>
      <c r="I57" s="206"/>
      <c r="J57" s="191">
        <f t="shared" si="4"/>
        <v>0</v>
      </c>
    </row>
    <row r="58" spans="1:10" customFormat="1" ht="39.950000000000003" customHeight="1" thickBot="1" x14ac:dyDescent="0.3">
      <c r="A58" s="450"/>
      <c r="B58" s="117" t="s">
        <v>540</v>
      </c>
      <c r="C58" s="202"/>
      <c r="D58" s="11"/>
      <c r="E58" s="11"/>
      <c r="F58" s="11"/>
      <c r="G58" s="11"/>
      <c r="H58" s="11"/>
      <c r="I58" s="11"/>
      <c r="J58" s="14">
        <f t="shared" si="4"/>
        <v>0</v>
      </c>
    </row>
    <row r="59" spans="1:10" customFormat="1" ht="39.950000000000003" customHeight="1" thickBot="1" x14ac:dyDescent="0.3">
      <c r="A59" s="450"/>
      <c r="B59" s="117" t="s">
        <v>539</v>
      </c>
      <c r="C59" s="201"/>
      <c r="D59" s="11"/>
      <c r="E59" s="11"/>
      <c r="F59" s="11"/>
      <c r="G59" s="11"/>
      <c r="H59" s="11"/>
      <c r="I59" s="11"/>
      <c r="J59" s="14">
        <f t="shared" si="4"/>
        <v>0</v>
      </c>
    </row>
    <row r="60" spans="1:10" customFormat="1" ht="54.75" customHeight="1" thickBot="1" x14ac:dyDescent="0.3">
      <c r="A60" s="450"/>
      <c r="B60" s="148" t="s">
        <v>533</v>
      </c>
      <c r="C60" s="200"/>
      <c r="D60" s="11"/>
      <c r="E60" s="11"/>
      <c r="F60" s="11"/>
      <c r="G60" s="11"/>
      <c r="H60" s="11"/>
      <c r="I60" s="11"/>
      <c r="J60" s="14">
        <f t="shared" si="4"/>
        <v>0</v>
      </c>
    </row>
    <row r="61" spans="1:10" customFormat="1" ht="66.75" customHeight="1" thickBot="1" x14ac:dyDescent="0.3">
      <c r="A61" s="451"/>
      <c r="B61" s="149" t="s">
        <v>538</v>
      </c>
      <c r="C61" s="202"/>
      <c r="D61" s="11"/>
      <c r="E61" s="11"/>
      <c r="F61" s="11"/>
      <c r="G61" s="11"/>
      <c r="H61" s="11"/>
      <c r="I61" s="11"/>
      <c r="J61" s="14">
        <f t="shared" si="4"/>
        <v>0</v>
      </c>
    </row>
    <row r="62" spans="1:10" s="8" customFormat="1" ht="16.5" thickBot="1" x14ac:dyDescent="0.3">
      <c r="C62" s="201"/>
    </row>
    <row r="63" spans="1:10" s="8" customFormat="1" ht="18.75" x14ac:dyDescent="0.25">
      <c r="A63" s="447" t="s">
        <v>534</v>
      </c>
      <c r="B63" s="447"/>
      <c r="C63" s="447"/>
      <c r="D63" s="447"/>
      <c r="E63" s="447"/>
      <c r="F63" s="447"/>
      <c r="G63" s="447"/>
      <c r="H63" s="447"/>
      <c r="I63" s="447"/>
      <c r="J63" s="447"/>
    </row>
    <row r="64" spans="1:10" s="8" customFormat="1" x14ac:dyDescent="0.25"/>
    <row r="65" spans="1:10" s="8" customFormat="1" ht="18.75" x14ac:dyDescent="0.25">
      <c r="A65" s="446" t="s">
        <v>535</v>
      </c>
      <c r="B65" s="446"/>
      <c r="C65" s="446"/>
      <c r="D65" s="446"/>
      <c r="E65" s="446"/>
      <c r="F65" s="446"/>
      <c r="G65" s="446"/>
      <c r="H65" s="446"/>
      <c r="I65" s="446"/>
      <c r="J65" s="446"/>
    </row>
    <row r="66" spans="1:10" s="8" customFormat="1" x14ac:dyDescent="0.25"/>
    <row r="67" spans="1:10" s="8" customFormat="1" ht="32.450000000000003" customHeight="1" x14ac:dyDescent="0.25">
      <c r="A67" s="445" t="s">
        <v>536</v>
      </c>
      <c r="B67" s="445"/>
      <c r="C67" s="445"/>
      <c r="D67" s="445"/>
      <c r="E67" s="445"/>
      <c r="F67" s="445"/>
      <c r="G67" s="445"/>
      <c r="H67" s="445"/>
      <c r="I67" s="445"/>
      <c r="J67" s="445"/>
    </row>
    <row r="68" spans="1:10" s="8" customFormat="1" x14ac:dyDescent="0.25"/>
    <row r="69" spans="1:10" s="8" customFormat="1" ht="80.45" customHeight="1" x14ac:dyDescent="0.25">
      <c r="A69" s="444" t="s">
        <v>559</v>
      </c>
      <c r="B69" s="444"/>
      <c r="C69" s="444"/>
      <c r="D69" s="444"/>
      <c r="E69" s="444"/>
      <c r="F69" s="444"/>
      <c r="G69" s="444"/>
      <c r="H69" s="444"/>
      <c r="I69" s="444"/>
      <c r="J69" s="444"/>
    </row>
    <row r="70" spans="1:10" s="8" customFormat="1" x14ac:dyDescent="0.25"/>
    <row r="71" spans="1:10" s="8" customFormat="1" x14ac:dyDescent="0.25"/>
    <row r="72" spans="1:10" s="8" customFormat="1" x14ac:dyDescent="0.25"/>
    <row r="73" spans="1:10" s="8" customFormat="1" x14ac:dyDescent="0.25"/>
    <row r="74" spans="1:10" s="8" customFormat="1" x14ac:dyDescent="0.25"/>
    <row r="75" spans="1:10" s="8" customFormat="1" x14ac:dyDescent="0.25"/>
    <row r="76" spans="1:10" s="8" customFormat="1" x14ac:dyDescent="0.25"/>
    <row r="77" spans="1:10" s="8" customFormat="1" x14ac:dyDescent="0.25"/>
    <row r="78" spans="1:10" s="8" customFormat="1" x14ac:dyDescent="0.25"/>
    <row r="79" spans="1:10" s="8" customFormat="1" x14ac:dyDescent="0.25"/>
    <row r="80" spans="1:10" s="8" customFormat="1" x14ac:dyDescent="0.25"/>
    <row r="81" s="8" customFormat="1" x14ac:dyDescent="0.25"/>
    <row r="82" s="8" customFormat="1" x14ac:dyDescent="0.25"/>
    <row r="83" s="8" customFormat="1" x14ac:dyDescent="0.25"/>
    <row r="84" s="8" customFormat="1" x14ac:dyDescent="0.25"/>
  </sheetData>
  <mergeCells count="11">
    <mergeCell ref="A1:J1"/>
    <mergeCell ref="A16:J16"/>
    <mergeCell ref="A18:J18"/>
    <mergeCell ref="A19:J19"/>
    <mergeCell ref="A69:J69"/>
    <mergeCell ref="A67:J67"/>
    <mergeCell ref="A65:J65"/>
    <mergeCell ref="A63:J63"/>
    <mergeCell ref="A5:K5"/>
    <mergeCell ref="A52:A61"/>
    <mergeCell ref="A22:J22"/>
  </mergeCells>
  <conditionalFormatting sqref="J52:J61">
    <cfRule type="cellIs" dxfId="9" priority="11" operator="equal">
      <formula>0</formula>
    </cfRule>
  </conditionalFormatting>
  <conditionalFormatting sqref="J32:J33">
    <cfRule type="cellIs" dxfId="8" priority="8" operator="equal">
      <formula>0</formula>
    </cfRule>
  </conditionalFormatting>
  <conditionalFormatting sqref="J29:J30">
    <cfRule type="cellIs" dxfId="7" priority="10" operator="equal">
      <formula>0</formula>
    </cfRule>
  </conditionalFormatting>
  <conditionalFormatting sqref="J31">
    <cfRule type="cellIs" dxfId="6" priority="9" operator="equal">
      <formula>0</formula>
    </cfRule>
  </conditionalFormatting>
  <conditionalFormatting sqref="J34:J51">
    <cfRule type="cellIs" dxfId="5" priority="7" operator="equal">
      <formula>0</formula>
    </cfRule>
  </conditionalFormatting>
  <conditionalFormatting sqref="J23">
    <cfRule type="cellIs" dxfId="4" priority="6" operator="equal">
      <formula>0</formula>
    </cfRule>
  </conditionalFormatting>
  <conditionalFormatting sqref="J24">
    <cfRule type="cellIs" dxfId="3" priority="5" operator="equal">
      <formula>0</formula>
    </cfRule>
  </conditionalFormatting>
  <conditionalFormatting sqref="J25">
    <cfRule type="cellIs" dxfId="2" priority="4" operator="equal">
      <formula>0</formula>
    </cfRule>
  </conditionalFormatting>
  <conditionalFormatting sqref="J26:J27">
    <cfRule type="cellIs" dxfId="1" priority="3" operator="equal">
      <formula>0</formula>
    </cfRule>
  </conditionalFormatting>
  <conditionalFormatting sqref="J28">
    <cfRule type="cellIs" dxfId="0" priority="1" operator="equal">
      <formula>0</formula>
    </cfRule>
  </conditionalFormatting>
  <dataValidations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valor del importe unitario previsto para 2023 en euros" sqref="F6:F7" xr:uid="{00000000-0002-0000-0300-000002000000}"/>
    <dataValidation allowBlank="1" showInputMessage="1" showErrorMessage="1" prompt="Introduzca el porcentaje de contribución para esta intervención" sqref="J6:J14" xr:uid="{00000000-0002-0000-0300-000003000000}"/>
    <dataValidation allowBlank="1" showInputMessage="1" showErrorMessage="1" prompt="¿El importe unitario corresponde a ayudas / compromisos procedentes del periodo anterior? Indique SI o No" sqref="L6:L14" xr:uid="{00000000-0002-0000-0300-000004000000}"/>
    <dataValidation allowBlank="1" showInputMessage="1" showErrorMessage="1" prompt="Especifique a qué corresponde la(s) unidad (es) de pago bajo la intervención" sqref="G6:G14" xr:uid="{00000000-0002-0000-0300-000005000000}"/>
    <dataValidation allowBlank="1" showInputMessage="1" showErrorMessage="1" prompt="Introduzca el / los Indicador(es) de Resultado correspondiente(s)_x000a_Se puede elegir uno o varios de la ficha consensuada" sqref="K6:K14" xr:uid="{00000000-0002-0000-0300-000006000000}"/>
    <dataValidation allowBlank="1" showInputMessage="1" showErrorMessage="1" prompt="Introduzca la explicación pertinente" sqref="H6:H14" xr:uid="{00000000-0002-0000-0300-000007000000}"/>
    <dataValidation allowBlank="1" showInputMessage="1" showErrorMessage="1" prompt="Introduzca la región NUTS" sqref="I6:I14" xr:uid="{00000000-0002-0000-0300-000008000000}"/>
    <dataValidation allowBlank="1" showInputMessage="1" showErrorMessage="1" prompt="Indique si se trata de UNIFORME o MEDIO" sqref="E6:E14" xr:uid="{00000000-0002-0000-0300-000009000000}"/>
    <dataValidation allowBlank="1" showInputMessage="1" showErrorMessage="1" prompt="Indique si se trata de SUBVENCIÓN o INSTRUMENTO FINANCIERO" sqref="D6:D14" xr:uid="{00000000-0002-0000-0300-00000A000000}"/>
    <dataValidation allowBlank="1" showInputMessage="1" showErrorMessage="1" prompt="Introduzca el nombre del importe unitario identificando, en la medida de lo posible, las actuaciones que recogeria ese importe unitario" sqref="C6:C14"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Belén Martín Tejeda</cp:lastModifiedBy>
  <cp:lastPrinted>2021-10-26T07:12:37Z</cp:lastPrinted>
  <dcterms:created xsi:type="dcterms:W3CDTF">2021-09-27T09:00:07Z</dcterms:created>
  <dcterms:modified xsi:type="dcterms:W3CDTF">2022-05-27T11:23:42Z</dcterms:modified>
</cp:coreProperties>
</file>